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3"/>
    <sheet name="2" sheetId="2" state="visible" r:id="rId4"/>
    <sheet name="Лист1" sheetId="3" state="visible" r:id="rId5"/>
  </sheets>
  <definedNames>
    <definedName function="false" hidden="false" localSheetId="0" name="_xlnm.Print_Area" vbProcedure="false">'1'!$A$1:$BW$114</definedName>
    <definedName function="false" hidden="false" localSheetId="0" name="_xlnm.Print_Titles" vbProcedure="false">'1'!$A:$B,'1'!$4:$5</definedName>
    <definedName function="false" hidden="false" localSheetId="1" name="_xlnm.Print_Area" vbProcedure="false">'2'!$A$2:$AL$49</definedName>
    <definedName function="false" hidden="false" localSheetId="1" name="_xlnm.Print_Titles" vbProcedure="false">'2'!$A:$C,'2'!$4:$4</definedName>
    <definedName function="false" hidden="false" name="Excel_BuiltIn_Print_Area_1" vbProcedure="false">#REF!</definedName>
    <definedName function="false" hidden="false" name="Excel_BuiltIn_Print_Area_10" vbProcedure="false">'[2]приложение 17'!#ref!</definedName>
    <definedName function="false" hidden="false" name="Excel_BuiltIn_Print_Area_7" vbProcedure="false">'[2]приложение 13 '!#ref!</definedName>
    <definedName function="false" hidden="false" name="Excel_BuiltIn_Print_Area_8" vbProcedure="false">'[2]приложение 14'!#ref!</definedName>
    <definedName function="false" hidden="false" name="вед" vbProcedure="false">#REF!</definedName>
    <definedName function="false" hidden="false" localSheetId="1" name="Excel_BuiltIn_Print_Area_1" vbProcedure="false">#REF!</definedName>
    <definedName function="false" hidden="false" localSheetId="1" name="Excel_BuiltIn_Print_Area_10" vbProcedure="false">'[1]приложение 17'!#ref!</definedName>
    <definedName function="false" hidden="false" localSheetId="1" name="Excel_BuiltIn_Print_Area_7" vbProcedure="false">'[1]приложение 13 '!#ref!</definedName>
    <definedName function="false" hidden="false" localSheetId="1" name="Excel_BuiltIn_Print_Area_8" vbProcedure="false">'[1]приложение 14'!#ref!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Автор</author>
  </authors>
  <commentList>
    <comment ref="L72" authorId="0">
      <text>
        <r>
          <rPr>
            <sz val="10"/>
            <rFont val="Arial"/>
            <family val="2"/>
          </rPr>
          <t xml:space="preserve">Автор:
</t>
        </r>
        <r>
          <rPr>
            <sz val="9"/>
            <color rgb="FF000000"/>
            <rFont val="Tahoma"/>
            <family val="2"/>
            <charset val="204"/>
          </rPr>
          <t xml:space="preserve">федер. бюджет</t>
        </r>
      </text>
    </comment>
  </commentList>
</comments>
</file>

<file path=xl/sharedStrings.xml><?xml version="1.0" encoding="utf-8"?>
<sst xmlns="http://schemas.openxmlformats.org/spreadsheetml/2006/main" count="444" uniqueCount="349">
  <si>
    <t xml:space="preserve">Приложение №1</t>
  </si>
  <si>
    <t xml:space="preserve">Анализ доходов бюджета городского поселения Талинка</t>
  </si>
  <si>
    <t xml:space="preserve">не принят</t>
  </si>
  <si>
    <t xml:space="preserve">Код бюджетной классификации</t>
  </si>
  <si>
    <t xml:space="preserve">Наименование дохода</t>
  </si>
  <si>
    <t xml:space="preserve">РСД от 10.12.2019 № 48</t>
  </si>
  <si>
    <t xml:space="preserve">РСД от  25.12.2020  № 43</t>
  </si>
  <si>
    <t xml:space="preserve">исполнение за 2020 год</t>
  </si>
  <si>
    <t xml:space="preserve">начисление за 2020 год</t>
  </si>
  <si>
    <t xml:space="preserve">РСД от 15.12.2020 №42</t>
  </si>
  <si>
    <t xml:space="preserve">РСД от  30.09.2021  № 43</t>
  </si>
  <si>
    <t xml:space="preserve">РСД от 21.12.2021 №63</t>
  </si>
  <si>
    <t xml:space="preserve">исполнение за 2021 год</t>
  </si>
  <si>
    <t xml:space="preserve">начисление за 2021год</t>
  </si>
  <si>
    <t xml:space="preserve">РСД от 21.12.21 №62</t>
  </si>
  <si>
    <t xml:space="preserve">РСД от 17.03.22 №13</t>
  </si>
  <si>
    <t xml:space="preserve">РСД от 24.05.22 №21</t>
  </si>
  <si>
    <t xml:space="preserve">РСД ОТ 04.10.2022 №31</t>
  </si>
  <si>
    <t xml:space="preserve">РСД ОТ 28.10.2022 №38</t>
  </si>
  <si>
    <t xml:space="preserve">РСД от 27.12.22 №45</t>
  </si>
  <si>
    <t xml:space="preserve">исполнение за 2022 год</t>
  </si>
  <si>
    <t xml:space="preserve">начисление за 2022 год</t>
  </si>
  <si>
    <t xml:space="preserve">в % к 2021 году</t>
  </si>
  <si>
    <t xml:space="preserve">РСД от 23.12.22 №44</t>
  </si>
  <si>
    <t xml:space="preserve">в ред от?</t>
  </si>
  <si>
    <t xml:space="preserve">РСД от 16.02.23 № 11</t>
  </si>
  <si>
    <t xml:space="preserve">РСД от 15.06.23 №34</t>
  </si>
  <si>
    <t xml:space="preserve">РСД от 27.07.2023 №38</t>
  </si>
  <si>
    <t xml:space="preserve">РСД от 26.09.2023 №50</t>
  </si>
  <si>
    <t xml:space="preserve">РСД от 16.11.23 № 69</t>
  </si>
  <si>
    <t xml:space="preserve">РСД 14.12.23 №74</t>
  </si>
  <si>
    <t xml:space="preserve">РСД от 26.12.2023 №82</t>
  </si>
  <si>
    <t xml:space="preserve">ожидаемое исполнение за 2023 год</t>
  </si>
  <si>
    <t xml:space="preserve">исполнение за 2023 год</t>
  </si>
  <si>
    <t xml:space="preserve">начисление за 2023 год</t>
  </si>
  <si>
    <t xml:space="preserve">в % к 2022 году</t>
  </si>
  <si>
    <t xml:space="preserve">РСД от 26.12.2023 №80</t>
  </si>
  <si>
    <t xml:space="preserve">РСД от 26.12.23 №80</t>
  </si>
  <si>
    <t xml:space="preserve">РСД от 06.02.2024 №08</t>
  </si>
  <si>
    <t xml:space="preserve">РСД от 04.06.24 №29</t>
  </si>
  <si>
    <t xml:space="preserve">РСД от 09.08.24 №30</t>
  </si>
  <si>
    <t xml:space="preserve">РСД от 17.10.2024 №34</t>
  </si>
  <si>
    <t xml:space="preserve">исполнение на 17.10.2024</t>
  </si>
  <si>
    <t xml:space="preserve">Оценка за 2024 год</t>
  </si>
  <si>
    <t xml:space="preserve">РСД от 19.12.2024 №47</t>
  </si>
  <si>
    <t xml:space="preserve">РСД от 27.12.2024 №52</t>
  </si>
  <si>
    <t xml:space="preserve">исполнение за 2024 год</t>
  </si>
  <si>
    <t xml:space="preserve">начисление за 2024 год</t>
  </si>
  <si>
    <t xml:space="preserve">в % к РСД №80</t>
  </si>
  <si>
    <t xml:space="preserve">в % к РСД №52</t>
  </si>
  <si>
    <t xml:space="preserve">в % к 2023 году</t>
  </si>
  <si>
    <t xml:space="preserve">РСД от 19.12.24 №48</t>
  </si>
  <si>
    <t xml:space="preserve">РСД от 18.02.2025 №4</t>
  </si>
  <si>
    <t xml:space="preserve">Проект 18.03.2025</t>
  </si>
  <si>
    <t xml:space="preserve">РСД от 01.04.25 №9</t>
  </si>
  <si>
    <t xml:space="preserve">РСД от 20.06.25 №18</t>
  </si>
  <si>
    <t xml:space="preserve">РСД от 23.09.25 №26</t>
  </si>
  <si>
    <t xml:space="preserve">РСД от 27.10.25 №27</t>
  </si>
  <si>
    <t xml:space="preserve">оценка исполнения за 2025 год</t>
  </si>
  <si>
    <t xml:space="preserve">РСД от 23.12.25 №37</t>
  </si>
  <si>
    <t xml:space="preserve">в тыс. руб. от РСД №48</t>
  </si>
  <si>
    <t xml:space="preserve">в % от РСД №48</t>
  </si>
  <si>
    <t xml:space="preserve">исполнение за 2025 год</t>
  </si>
  <si>
    <t xml:space="preserve">начисление за 2025 год</t>
  </si>
  <si>
    <t xml:space="preserve">в % к РСД №48</t>
  </si>
  <si>
    <t xml:space="preserve">в % к РСД №37</t>
  </si>
  <si>
    <t xml:space="preserve">в % к 2024 году</t>
  </si>
  <si>
    <t xml:space="preserve">Утвержденные назначения на 2020 год</t>
  </si>
  <si>
    <t xml:space="preserve">Утвержденные назначения на 2021 год</t>
  </si>
  <si>
    <t xml:space="preserve">Утвержденные назначения на 2022 год</t>
  </si>
  <si>
    <t xml:space="preserve"> Уточненные назначения на 2020 год</t>
  </si>
  <si>
    <t xml:space="preserve">2021 год</t>
  </si>
  <si>
    <t xml:space="preserve">2022 год</t>
  </si>
  <si>
    <t xml:space="preserve">2023 год</t>
  </si>
  <si>
    <t xml:space="preserve">  2021 год</t>
  </si>
  <si>
    <t xml:space="preserve">2024 год</t>
  </si>
  <si>
    <t xml:space="preserve">2025 год</t>
  </si>
  <si>
    <t xml:space="preserve">2026 год</t>
  </si>
  <si>
    <t xml:space="preserve">в тыс. руб от РСД №48</t>
  </si>
  <si>
    <t xml:space="preserve">в тыс. руб от РСД №49</t>
  </si>
  <si>
    <t xml:space="preserve">000 1 00 00000 00 0000 000</t>
  </si>
  <si>
    <t xml:space="preserve">НАЛОГОВЫЕ И НЕНАЛОГОВЫЕ ДОХОДЫ </t>
  </si>
  <si>
    <t xml:space="preserve">Налоговые доходы</t>
  </si>
  <si>
    <t xml:space="preserve">удельный вес в общем объеме доходов, %</t>
  </si>
  <si>
    <t xml:space="preserve">000 1 01 02000 01 0000 110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</si>
  <si>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</si>
  <si>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</si>
  <si>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</si>
  <si>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</si>
  <si>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</si>
  <si>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</si>
  <si>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</si>
  <si>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</si>
  <si>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</si>
  <si>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</si>
  <si>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</si>
  <si>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182 1 01 02140 01 0000 110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</si>
  <si>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</si>
  <si>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182 101 02210 01 0000 110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</si>
  <si>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</si>
  <si>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000 103 00000 00 0000 000</t>
  </si>
  <si>
    <t xml:space="preserve">Налоги на товары (работы, услуги), реализуемые на территории РФ</t>
  </si>
  <si>
    <t xml:space="preserve">000 103 02230 01 0000 110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</si>
  <si>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</si>
  <si>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</si>
  <si>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</si>
  <si>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</si>
  <si>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</si>
  <si>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</si>
  <si>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</si>
  <si>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000 1 05 00000 00 0000 000</t>
  </si>
  <si>
    <t xml:space="preserve">НАЛОГИ НА СОВОКУПНЫЙ ДОХОД</t>
  </si>
  <si>
    <t xml:space="preserve">000 1 06 00000 00 0000 000</t>
  </si>
  <si>
    <t xml:space="preserve">НАЛОГИ НА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</si>
  <si>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</si>
  <si>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</si>
  <si>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</si>
  <si>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</si>
  <si>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списано</t>
  </si>
  <si>
    <t xml:space="preserve">000 1 06 04000 02 0000 110</t>
  </si>
  <si>
    <t xml:space="preserve">ТРАНСПОРТНЫЙ НАЛОГ</t>
  </si>
  <si>
    <t xml:space="preserve">000 1 06 04011 02 0000 110</t>
  </si>
  <si>
    <t xml:space="preserve">Транспортный налог с организаций</t>
  </si>
  <si>
    <t xml:space="preserve">000 1 06 04012 02 0000 110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</si>
  <si>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</si>
  <si>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</si>
  <si>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</si>
  <si>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</si>
  <si>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</si>
  <si>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</si>
  <si>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городских поселений</t>
  </si>
  <si>
    <t xml:space="preserve">000 1 08 00000 00 0000 000</t>
  </si>
  <si>
    <t xml:space="preserve">ГОСУДАРСТВЕННАЯ ПОШЛИНА</t>
  </si>
  <si>
    <t xml:space="preserve"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</si>
  <si>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</si>
  <si>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 xml:space="preserve">Неналоговые доходы</t>
  </si>
  <si>
    <t xml:space="preserve">000 1 11 00000 00 0000 000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</si>
  <si>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</si>
  <si>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</si>
  <si>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</si>
  <si>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в том числе кумс</t>
  </si>
  <si>
    <t xml:space="preserve">000 1 11 05075 13 0000 120
</t>
  </si>
  <si>
    <t xml:space="preserve">Доходы от сдачи в аренду имущества, составляющего казну городских поселений (за исключением земельных участков)</t>
  </si>
  <si>
    <t xml:space="preserve">650 1 11 09045 13 0000 121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</si>
  <si>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</si>
  <si>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651 1 11 09045 13 0000 120/129</t>
  </si>
  <si>
    <t xml:space="preserve">11109/172</t>
  </si>
  <si>
    <t xml:space="preserve">бюдж учр</t>
  </si>
  <si>
    <t xml:space="preserve">000 1 13  00000 00 0000 000</t>
  </si>
  <si>
    <t xml:space="preserve">ДОХОДЫ ОТ ОКАЗАНИЯ ПЛАТНЫХ УСЛУГ (РАБОТ) И КОМПЕНСАЦИИ ЗАТРАТ ГОСУДАРСТВА</t>
  </si>
  <si>
    <t xml:space="preserve">650 1 13 01995 13 0000 130</t>
  </si>
  <si>
    <t xml:space="preserve">Прочие доходы от оказания платных услуг (работ) получателями средств бюджетов городских поселений</t>
  </si>
  <si>
    <t xml:space="preserve">650 1 13 02065 13 0000 130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</si>
  <si>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</si>
  <si>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650 1 13 02995 13 0000 130</t>
  </si>
  <si>
    <t xml:space="preserve">Прочие доходы от компенсации затрат бюджетов городских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</si>
  <si>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</si>
  <si>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</si>
  <si>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 650 1 14 02053 13 0000 410</t>
  </si>
  <si>
    <t xml:space="preserve">Доходы от реализации иного 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</si>
  <si>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 xml:space="preserve">000 1 14 13090 13 0000 410</t>
  </si>
  <si>
    <t xml:space="preserve"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</si>
  <si>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 xml:space="preserve">000 1 14 06013 13 0000 430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</si>
  <si>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</si>
  <si>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 14 06013 13 0000 430/173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</si>
  <si>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</si>
  <si>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участков, находящихся в собственности муниципальных бюджетных и автономных учреждений)</t>
  </si>
  <si>
    <t xml:space="preserve">000 1 16 00000 00 0000 000</t>
  </si>
  <si>
    <t xml:space="preserve">ШТРАФЫ, САНКЦИИ, ВОЗМЕЩЕНИЕ УЩЕРБА</t>
  </si>
  <si>
    <t xml:space="preserve">000 1 16 07010 13 0000 140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</si>
  <si>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</si>
  <si>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000 1 16 07090 13 0000 140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</si>
  <si>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</si>
  <si>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000 1 16 01157 01 0000 140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</si>
  <si>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</si>
  <si>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000 1 17 00000 00 0000 000 </t>
  </si>
  <si>
    <t xml:space="preserve">Прочие неналоговые доходы</t>
  </si>
  <si>
    <t xml:space="preserve">невыясненные</t>
  </si>
  <si>
    <t xml:space="preserve">650 1 17 15030 13 0000 150</t>
  </si>
  <si>
    <t xml:space="preserve">Инициативные платежи, зачисляемые в бюджеты городских поселений</t>
  </si>
  <si>
    <t xml:space="preserve">000 117000.../199</t>
  </si>
  <si>
    <t xml:space="preserve">000 2 00 00000 00 0000 000</t>
  </si>
  <si>
    <t xml:space="preserve">БЕЗВОЗМЕЗДНЫЕ ПОСТУПЛЕНИЯ</t>
  </si>
  <si>
    <t xml:space="preserve">000 2 02 00000 00 0000 000</t>
  </si>
  <si>
    <t xml:space="preserve">Безвозмездные  поступления от других бюджетов бюджетной системы РФ</t>
  </si>
  <si>
    <t xml:space="preserve">трансферты без дотаций</t>
  </si>
  <si>
    <t xml:space="preserve">000 2 02 10000 00 0000 150</t>
  </si>
  <si>
    <t xml:space="preserve">Дотации бюджетам бюджетной системы Российской Федерации</t>
  </si>
  <si>
    <t xml:space="preserve">650 2 02 15001 13 0000 150</t>
  </si>
  <si>
    <t xml:space="preserve">Дотации бюджетам  городских поселений на выравнивание бюджетной обеспеченности </t>
  </si>
  <si>
    <t xml:space="preserve">650 2 02 15002 13 0000 150</t>
  </si>
  <si>
    <t xml:space="preserve">Дотации бюджетам городских поселений на поддержку мер по обеспечению сбалансированности бюджетов</t>
  </si>
  <si>
    <t xml:space="preserve">000 2 02 20000 00 0000 150</t>
  </si>
  <si>
    <t xml:space="preserve">Субсидии бюджетам бюджетной системы Российской Федерации  (межбюджетные субсидии)</t>
  </si>
  <si>
    <t xml:space="preserve">650 2 02 20041 13 0000 150</t>
  </si>
  <si>
    <t xml:space="preserve">Субсидии бюджетам 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</si>
  <si>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</si>
  <si>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городских поселений на реализацию программ формирования современной городской среды </t>
  </si>
  <si>
    <t xml:space="preserve">650 2 02 29999 13 0000 150</t>
  </si>
  <si>
    <t xml:space="preserve">Прочие субсидии бюджетам городских поселений</t>
  </si>
  <si>
    <t xml:space="preserve">ЖКК и ГС в МООР</t>
  </si>
  <si>
    <t xml:space="preserve">МП "Развитие культуры и туризма в МООР"</t>
  </si>
  <si>
    <t xml:space="preserve">МП "Профилактика правонарушений и обеспечение ОПГ в МООР"</t>
  </si>
  <si>
    <t xml:space="preserve">МП "Развитие гражданского общества"</t>
  </si>
  <si>
    <t xml:space="preserve">000 2 02 30000 00 0000 150</t>
  </si>
  <si>
    <t xml:space="preserve">Субвенции бюджетам бюджетной системы Российской Федерации</t>
  </si>
  <si>
    <t xml:space="preserve">650 2 02 30024 13 0000 150</t>
  </si>
  <si>
    <t xml:space="preserve">Субвенции бюджетам городских поселений на выполнение передаваемых полномочий субъектов РФ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</si>
  <si>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</si>
  <si>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</si>
  <si>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</si>
  <si>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</si>
  <si>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000 2 02 40000 00 0000 150</t>
  </si>
  <si>
    <t xml:space="preserve">Иные межбюджетные трансферты</t>
  </si>
  <si>
    <t xml:space="preserve">650 2 02 49999 13 0000 150</t>
  </si>
  <si>
    <t xml:space="preserve">Прочие межбюджетные трансферты, передаваемые бюджетам городских поселений</t>
  </si>
  <si>
    <t xml:space="preserve">МП "Современная транспортная система в МООР"</t>
  </si>
  <si>
    <t xml:space="preserve">МП "Улучшение условий и охраны труда, развитие СП и содействие занятости населения в МООР"</t>
  </si>
  <si>
    <t xml:space="preserve">МП "Развитие физической культура и спорта"</t>
  </si>
  <si>
    <t xml:space="preserve">МП "Развитие культура и туризма в МООР" </t>
  </si>
  <si>
    <t xml:space="preserve">МП "Развитие ЖКК в МООР"</t>
  </si>
  <si>
    <t xml:space="preserve">МП "Пространственное развитие и ФКГС в МООР"</t>
  </si>
  <si>
    <t xml:space="preserve">МП "Безопасность жизнедеятельности в МООР"</t>
  </si>
  <si>
    <t xml:space="preserve">наказы избирателей</t>
  </si>
  <si>
    <t xml:space="preserve">профилактика правонарушений</t>
  </si>
  <si>
    <t xml:space="preserve">профилактика экстремизма</t>
  </si>
  <si>
    <t xml:space="preserve">профилактика терроризма</t>
  </si>
  <si>
    <t xml:space="preserve">Экологическая безопасность</t>
  </si>
  <si>
    <t xml:space="preserve">АПК</t>
  </si>
  <si>
    <t xml:space="preserve">Развитие гражданского общества в МООР (инициативное бюджетирование)</t>
  </si>
  <si>
    <t xml:space="preserve">за счет резервного фонда (мобилизация)</t>
  </si>
  <si>
    <t xml:space="preserve">МП "Управление муниципальной собственностью в МООР"</t>
  </si>
  <si>
    <t xml:space="preserve">«Управление муниципальными финансами в Октябрьском районе» </t>
  </si>
  <si>
    <t xml:space="preserve">на сбалансированность</t>
  </si>
  <si>
    <t xml:space="preserve">000 2 03 00000 00 0000 000</t>
  </si>
  <si>
    <t xml:space="preserve">Безвозмездные поступления от государственных (муниципальных) организаций</t>
  </si>
  <si>
    <t xml:space="preserve">650 2 03 05020 13 0000 150</t>
  </si>
  <si>
    <t xml:space="preserve">Поступления от денежных пожертвований, предоставляемых государственными (муниципальными) организациями получателям средств бюджетов городских поселений</t>
  </si>
  <si>
    <t xml:space="preserve">000 2 07 00000 00 0000 150</t>
  </si>
  <si>
    <t xml:space="preserve">ПРОЧИЕ БЕЗВОЗМЕЗДНЫЕ ПОСТУПЛЕНИЯ</t>
  </si>
  <si>
    <t xml:space="preserve">650 2 07 05030 13 0000 150/155</t>
  </si>
  <si>
    <t xml:space="preserve">Прочие безвозмездные поступления в бюджеты городских поселений/Поступления текущего характера от иных резидентов (за исключением сектора государственного управления и организаций государственного сектора)
</t>
  </si>
  <si>
    <t xml:space="preserve">650 2 07 05030 13 0000 150/165</t>
  </si>
  <si>
    <t xml:space="preserve">Прочие безвозмездные поступления в бюджеты городских поселений/Поступления кап характера от иных резидентов (за исключением сектора государственного управления и организаций государственного сектора)
</t>
  </si>
  <si>
    <t xml:space="preserve">000 0000 193/195</t>
  </si>
  <si>
    <t xml:space="preserve">/ кап хар</t>
  </si>
  <si>
    <t xml:space="preserve">000 2 07 10130 13 0000 195/191</t>
  </si>
  <si>
    <t xml:space="preserve">Безвозмездные межведомственные неденежные поступления от бюджетных (автономных) учреждений в бюджеты городских поселений
/ текущего характера от сектора государственного управления и организаций государственного сектора
</t>
  </si>
  <si>
    <t xml:space="preserve">000 2 07 10130 13 0000 196/191</t>
  </si>
  <si>
    <t xml:space="preserve">Безвозмездные межбюджетные неденежные поступления в бюджеты городских поселений/ текущ хар
/ текущего характера от сектора государственного управления и организаций государственного сектора
</t>
  </si>
  <si>
    <t xml:space="preserve">000 2 07 10130 13 0000 195/195</t>
  </si>
  <si>
    <t xml:space="preserve">Безвозмездные межведомственные неденежные поступления от бюджетных (автономных) учреждений в бюджеты городских поселений/ капитального характера от сектора государственного управления и организаций государственного сектора
</t>
  </si>
  <si>
    <t xml:space="preserve">000 2 07 10130 13 0000 196/195</t>
  </si>
  <si>
    <t xml:space="preserve">Безвозмездные межбюджетные неденежные поступления в бюджеты городских поселений/ капитального характера от сектора государственного управления и организаций государственного сектора
</t>
  </si>
  <si>
    <t xml:space="preserve">000 2 07 10130 13 0000 199/199</t>
  </si>
  <si>
    <t xml:space="preserve">Прочие безвозмездные неденежные поступления в бюджеты городских поселений/Прочие неденежные безвозмездные поступления</t>
  </si>
  <si>
    <t xml:space="preserve">000 2 19 60000 00 0000 150</t>
  </si>
  <si>
    <t xml:space="preserve">Возврат остатков субсидий, субвенций и иных межбюджетных трансфертов, имеющих целевое значение, прошлых лет из бюджетов городских поселений</t>
  </si>
  <si>
    <t xml:space="preserve">ВСЕГО ДОХОДОВ</t>
  </si>
  <si>
    <t xml:space="preserve">Приложение №2</t>
  </si>
  <si>
    <t xml:space="preserve">Анализ бюджета поселения Талинка по разделам и подразделам классификации расходов бюджета </t>
  </si>
  <si>
    <t xml:space="preserve">Наименование</t>
  </si>
  <si>
    <t xml:space="preserve">Рз</t>
  </si>
  <si>
    <t xml:space="preserve">ПР</t>
  </si>
  <si>
    <t xml:space="preserve">Исполнение за 2020 год</t>
  </si>
  <si>
    <t xml:space="preserve">Исполнение за 2021 год</t>
  </si>
  <si>
    <t xml:space="preserve">Исполнение за 2022 год</t>
  </si>
  <si>
    <t xml:space="preserve">Исполнение за 2023 год</t>
  </si>
  <si>
    <t xml:space="preserve">РСД от 26.12.23 №80, на 2024 год</t>
  </si>
  <si>
    <t xml:space="preserve">РСД от 17.10.24 №34</t>
  </si>
  <si>
    <t xml:space="preserve">Оценка 2024 год</t>
  </si>
  <si>
    <t xml:space="preserve">Рсд от 27.12.24 №52</t>
  </si>
  <si>
    <t xml:space="preserve">Бюджетная роспись</t>
  </si>
  <si>
    <t xml:space="preserve">Исполнение за 2024 год</t>
  </si>
  <si>
    <t xml:space="preserve">РСД от 19.12.2024 №48 на 2025  год</t>
  </si>
  <si>
    <t xml:space="preserve">РСД от 19.12.2024 №48 на 2026  год</t>
  </si>
  <si>
    <t xml:space="preserve">РСД от 19.12.2024 №48 на 2027  год</t>
  </si>
  <si>
    <t xml:space="preserve">РСД  от 18.02.2025 №4 на 2025  год</t>
  </si>
  <si>
    <t xml:space="preserve">Проект 18.03.2025 на 2025  год</t>
  </si>
  <si>
    <t xml:space="preserve">РСД от 09.10.2025 №27</t>
  </si>
  <si>
    <t xml:space="preserve">Оценка исполнения за 2025 год</t>
  </si>
  <si>
    <t xml:space="preserve">РСД от 23.12.2025 №37</t>
  </si>
  <si>
    <t xml:space="preserve">Бюджетная роспись на 31.12.2025</t>
  </si>
  <si>
    <t xml:space="preserve">в тыс руб от РСД №48</t>
  </si>
  <si>
    <t xml:space="preserve">Исполнение за 2025 год</t>
  </si>
  <si>
    <t xml:space="preserve">в тыс руб от плана</t>
  </si>
  <si>
    <t xml:space="preserve">в % от плана</t>
  </si>
  <si>
    <t xml:space="preserve">уд.вес, %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</si>
  <si>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</si>
  <si>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</si>
  <si>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МО</t>
  </si>
  <si>
    <t xml:space="preserve">02</t>
  </si>
  <si>
    <t xml:space="preserve">Функционирование  местных администраций</t>
  </si>
  <si>
    <t xml:space="preserve">04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</si>
  <si>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</si>
  <si>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</si>
  <si>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Обеспечение проведения выборов и референдумов</t>
  </si>
  <si>
    <t xml:space="preserve">07</t>
  </si>
  <si>
    <t xml:space="preserve">Резервные фонды</t>
  </si>
  <si>
    <t xml:space="preserve">11</t>
  </si>
  <si>
    <t xml:space="preserve">Другие общегосударственные вопросы</t>
  </si>
  <si>
    <t xml:space="preserve">13</t>
  </si>
  <si>
    <t xml:space="preserve">Национальная оборона</t>
  </si>
  <si>
    <t xml:space="preserve">Мобилизационная  и вневойсковая подготовка</t>
  </si>
  <si>
    <t xml:space="preserve">03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</si>
  <si>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</si>
  <si>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</si>
  <si>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Гражданская оборона</t>
  </si>
  <si>
    <t xml:space="preserve">09</t>
  </si>
  <si>
    <t xml:space="preserve">Защита населения и территории от последствий чрезвычайных ситуаций природного и техногенного характера, пожарная безопасность</t>
  </si>
  <si>
    <t xml:space="preserve">10</t>
  </si>
  <si>
    <t xml:space="preserve">Другие вопросы в области национальной безопасности и правоохранительной деятельности</t>
  </si>
  <si>
    <t xml:space="preserve">14</t>
  </si>
  <si>
    <t xml:space="preserve">Национальная экономика</t>
  </si>
  <si>
    <t xml:space="preserve">Общеэкономические вопросы</t>
  </si>
  <si>
    <t xml:space="preserve">Сельское хозяйство и рыболовство</t>
  </si>
  <si>
    <t xml:space="preserve">05</t>
  </si>
  <si>
    <t xml:space="preserve">Транспорт</t>
  </si>
  <si>
    <t xml:space="preserve">08</t>
  </si>
  <si>
    <t xml:space="preserve">Дорожное хозяйство (дорожные фонды)</t>
  </si>
  <si>
    <t xml:space="preserve">Связь и информатика</t>
  </si>
  <si>
    <t xml:space="preserve">Другие вопросы в области национальной экономики</t>
  </si>
  <si>
    <t xml:space="preserve">12</t>
  </si>
  <si>
    <t xml:space="preserve">Жилищно-коммунальное хозяйство</t>
  </si>
  <si>
    <t xml:space="preserve">Жилищное хозяйство </t>
  </si>
  <si>
    <t xml:space="preserve">Коммунальное  хозяйство</t>
  </si>
  <si>
    <t xml:space="preserve">Благоустройство</t>
  </si>
  <si>
    <t xml:space="preserve">Охрана окружающей среды</t>
  </si>
  <si>
    <t xml:space="preserve">Другие вопросы в области охраны окружающей среды</t>
  </si>
  <si>
    <t xml:space="preserve">Образование</t>
  </si>
  <si>
    <t xml:space="preserve">Молодежная политика и оздоровление детей</t>
  </si>
  <si>
    <t xml:space="preserve">Культура, кинематография </t>
  </si>
  <si>
    <t xml:space="preserve">Культура </t>
  </si>
  <si>
    <t xml:space="preserve">Кинематография</t>
  </si>
  <si>
    <t xml:space="preserve">Другие вопросы в области социальной политики</t>
  </si>
  <si>
    <t xml:space="preserve">Здравоохранение</t>
  </si>
  <si>
    <t xml:space="preserve">Санитарно - эпидемиологическое благополучие</t>
  </si>
  <si>
    <t xml:space="preserve">Социальная политика</t>
  </si>
  <si>
    <t xml:space="preserve">Пенсионное обеспечение</t>
  </si>
  <si>
    <t xml:space="preserve">Физическая культура и спорт</t>
  </si>
  <si>
    <t xml:space="preserve">Физическая культура </t>
  </si>
  <si>
    <t xml:space="preserve">Массовый спорт</t>
  </si>
  <si>
    <t xml:space="preserve">Спорт высших достижений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</si>
  <si>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</si>
  <si>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Прочие межбюджетные трансферты общего характера</t>
  </si>
  <si>
    <t xml:space="preserve">ВСЕГО</t>
  </si>
  <si>
    <t xml:space="preserve">Рез</t>
  </si>
  <si>
    <t xml:space="preserve">Усл</t>
  </si>
  <si>
    <t xml:space="preserve">Прогр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</si>
</sst>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dd/mm/yyyy"/>
    <numFmt numFmtId="166" formatCode="#,##0.0_р_."/>
    <numFmt numFmtId="167" formatCode="@"/>
    <numFmt numFmtId="168" formatCode="[&gt;=0.005]#,##0.00;[&lt;=-0.005]\-#,##0.00;#,##0.00"/>
    <numFmt numFmtId="169" formatCode="#,##0.0"/>
    <numFmt numFmtId="170" formatCode="#,##0_р_."/>
    <numFmt numFmtId="171" formatCode="0.0"/>
    <numFmt numFmtId="172" formatCode="0.00"/>
    <numFmt numFmtId="173" formatCode="00"/>
    <numFmt numFmtId="174" formatCode="0"/>
  </numFmts>
  <fonts count="3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color rgb="FF0070C0"/>
      <name val="Calibri"/>
      <family val="2"/>
      <charset val="1"/>
    </font>
    <font>
      <sz val="11"/>
      <name val="Calibri"/>
      <family val="2"/>
      <charset val="1"/>
    </font>
    <font>
      <sz val="10"/>
      <name val="Times New Roman Cyr"/>
      <family val="1"/>
      <charset val="204"/>
    </font>
    <font>
      <sz val="10"/>
      <color rgb="FF0070C0"/>
      <name val="Times New Roman Cyr"/>
      <family val="1"/>
      <charset val="204"/>
    </font>
    <font>
      <b val="true"/>
      <sz val="12"/>
      <name val="Times New Roman"/>
      <family val="1"/>
      <charset val="204"/>
    </font>
    <font>
      <b val="true"/>
      <sz val="12"/>
      <color rgb="FF0070C0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b val="true"/>
      <sz val="8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</font>
    <font>
      <sz val="9"/>
      <color rgb="FF000000"/>
      <name val="Tahoma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9"/>
      <name val="Times New Roman"/>
      <family val="1"/>
      <charset val="204"/>
    </font>
    <font>
      <b val="true"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23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9" fillId="0" borderId="0" xfId="23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0" xfId="23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2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1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23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2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8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0" xfId="21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1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4" fillId="0" borderId="5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24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4" fillId="0" borderId="2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25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2" fontId="14" fillId="0" borderId="2" xfId="25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2" fontId="14" fillId="0" borderId="2" xfId="24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1" fontId="14" fillId="0" borderId="2" xfId="24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2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3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2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8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2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3" fillId="0" borderId="2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0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8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0" borderId="2" xfId="24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31" fillId="0" borderId="2" xfId="24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73" fontId="13" fillId="0" borderId="2" xfId="24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3" fontId="13" fillId="0" borderId="2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32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32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2" xfId="24" applyFont="true" applyBorder="true" applyAlignment="true" applyProtection="true">
      <alignment horizontal="general" vertical="center" textRotation="0" wrapText="true" indent="0" shrinkToFit="false"/>
      <protection locked="true" hidden="true"/>
    </xf>
    <xf numFmtId="173" fontId="18" fillId="0" borderId="2" xfId="24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73" fontId="18" fillId="0" borderId="2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4" fontId="18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0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3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2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4" fillId="0" borderId="2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13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1" fillId="0" borderId="2" xfId="23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73" fontId="13" fillId="0" borderId="2" xfId="23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29" fillId="0" borderId="2" xfId="23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73" fontId="18" fillId="0" borderId="2" xfId="23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7" fontId="13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24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8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1" fontId="24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2" xfId="20"/>
    <cellStyle name="Обычный 2 22 2" xfId="21"/>
    <cellStyle name="Обычный 5" xfId="22"/>
    <cellStyle name="Обычный_Tmp2" xfId="23"/>
    <cellStyle name="Обычный_Tmp7" xfId="24"/>
    <cellStyle name="Обычный_Tmp7 2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login.consultant.ru/link/?req=doc&amp;base=LAW&amp;n=489355&amp;dst=3019" TargetMode="External"/><Relationship Id="rId3" Type="http://schemas.openxmlformats.org/officeDocument/2006/relationships/hyperlink" Target="https://login.consultant.ru/link/?req=doc&amp;base=LAW&amp;n=489355&amp;dst=101491" TargetMode="External"/><Relationship Id="rId4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W123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pane xSplit="2" ySplit="5" topLeftCell="AM55" activePane="bottomRight" state="frozen"/>
      <selection pane="topLeft" activeCell="A1" activeCellId="0" sqref="A1"/>
      <selection pane="topRight" activeCell="AM1" activeCellId="0" sqref="AM1"/>
      <selection pane="bottomLeft" activeCell="A55" activeCellId="0" sqref="A55"/>
      <selection pane="bottomRight" activeCell="BR70" activeCellId="0" sqref="BR70"/>
    </sheetView>
  </sheetViews>
  <sheetFormatPr defaultColWidth="9.14453125" defaultRowHeight="27.75" customHeight="true" zeroHeight="false" outlineLevelRow="0" outlineLevelCol="0"/>
  <cols>
    <col collapsed="false" customWidth="true" hidden="false" outlineLevel="0" max="1" min="1" style="1" width="19.72"/>
    <col collapsed="false" customWidth="true" hidden="false" outlineLevel="0" max="2" min="2" style="1" width="44.43"/>
    <col collapsed="false" customWidth="true" hidden="true" outlineLevel="0" max="5" min="3" style="1" width="9"/>
    <col collapsed="false" customWidth="true" hidden="true" outlineLevel="0" max="6" min="6" style="1" width="9.86"/>
    <col collapsed="false" customWidth="true" hidden="true" outlineLevel="0" max="7" min="7" style="1" width="9.43"/>
    <col collapsed="false" customWidth="true" hidden="true" outlineLevel="0" max="13" min="8" style="1" width="9.71"/>
    <col collapsed="false" customWidth="true" hidden="true" outlineLevel="0" max="14" min="14" style="1" width="9.57"/>
    <col collapsed="false" customWidth="true" hidden="true" outlineLevel="0" max="15" min="15" style="1" width="10.86"/>
    <col collapsed="false" customWidth="true" hidden="true" outlineLevel="0" max="24" min="16" style="1" width="10"/>
    <col collapsed="false" customWidth="true" hidden="true" outlineLevel="0" max="26" min="25" style="1" width="10.29"/>
    <col collapsed="false" customWidth="true" hidden="true" outlineLevel="0" max="27" min="27" style="1" width="9.71"/>
    <col collapsed="false" customWidth="true" hidden="true" outlineLevel="0" max="29" min="28" style="1" width="10"/>
    <col collapsed="false" customWidth="true" hidden="true" outlineLevel="0" max="30" min="30" style="1" width="9"/>
    <col collapsed="false" customWidth="true" hidden="true" outlineLevel="0" max="34" min="31" style="1" width="10"/>
    <col collapsed="false" customWidth="true" hidden="true" outlineLevel="0" max="35" min="35" style="2" width="10"/>
    <col collapsed="false" customWidth="true" hidden="true" outlineLevel="0" max="38" min="36" style="3" width="10"/>
    <col collapsed="false" customWidth="true" hidden="false" outlineLevel="0" max="39" min="39" style="1" width="9.57"/>
    <col collapsed="false" customWidth="true" hidden="true" outlineLevel="0" max="40" min="40" style="1" width="11.57"/>
    <col collapsed="false" customWidth="true" hidden="false" outlineLevel="0" max="41" min="41" style="3" width="7"/>
    <col collapsed="false" customWidth="true" hidden="true" outlineLevel="0" max="43" min="42" style="1" width="10"/>
    <col collapsed="false" customWidth="true" hidden="true" outlineLevel="0" max="44" min="44" style="1" width="9"/>
    <col collapsed="false" customWidth="true" hidden="true" outlineLevel="0" max="45" min="45" style="1" width="10"/>
    <col collapsed="false" customWidth="true" hidden="true" outlineLevel="0" max="48" min="46" style="1" width="11.43"/>
    <col collapsed="false" customWidth="true" hidden="true" outlineLevel="0" max="50" min="49" style="1" width="10.29"/>
    <col collapsed="false" customWidth="true" hidden="true" outlineLevel="0" max="52" min="51" style="1" width="12.29"/>
    <col collapsed="false" customWidth="true" hidden="false" outlineLevel="0" max="53" min="53" style="1" width="9.86"/>
    <col collapsed="false" customWidth="true" hidden="true" outlineLevel="0" max="56" min="54" style="1" width="11.57"/>
    <col collapsed="false" customWidth="true" hidden="false" outlineLevel="0" max="57" min="57" style="1" width="8.43"/>
    <col collapsed="false" customWidth="true" hidden="false" outlineLevel="0" max="58" min="58" style="1" width="10"/>
    <col collapsed="false" customWidth="true" hidden="true" outlineLevel="0" max="59" min="59" style="1" width="10"/>
    <col collapsed="false" customWidth="true" hidden="true" outlineLevel="0" max="60" min="60" style="1" width="9"/>
    <col collapsed="false" customWidth="true" hidden="true" outlineLevel="0" max="67" min="61" style="1" width="10"/>
    <col collapsed="false" customWidth="true" hidden="false" outlineLevel="0" max="68" min="68" style="1" width="10"/>
    <col collapsed="false" customWidth="true" hidden="false" outlineLevel="0" max="69" min="69" style="1" width="9.86"/>
    <col collapsed="false" customWidth="true" hidden="false" outlineLevel="0" max="70" min="70" style="1" width="8"/>
    <col collapsed="false" customWidth="true" hidden="false" outlineLevel="0" max="71" min="71" style="1" width="9.86"/>
    <col collapsed="false" customWidth="true" hidden="true" outlineLevel="0" max="72" min="72" style="1" width="11.57"/>
    <col collapsed="false" customWidth="true" hidden="false" outlineLevel="0" max="73" min="73" style="1" width="10"/>
    <col collapsed="false" customWidth="true" hidden="false" outlineLevel="0" max="74" min="74" style="1" width="8.43"/>
    <col collapsed="false" customWidth="true" hidden="false" outlineLevel="0" max="75" min="75" style="1" width="6.57"/>
    <col collapsed="false" customWidth="false" hidden="false" outlineLevel="0" max="16384" min="76" style="1" width="9.14"/>
  </cols>
  <sheetData>
    <row r="1" customFormat="false" ht="18.75" hidden="false" customHeight="true" outlineLevel="0" collapsed="false">
      <c r="A1" s="4"/>
      <c r="B1" s="5"/>
      <c r="C1" s="6"/>
      <c r="D1" s="6"/>
      <c r="E1" s="6"/>
      <c r="F1" s="6"/>
      <c r="I1" s="6"/>
      <c r="J1" s="6"/>
      <c r="K1" s="6"/>
      <c r="L1" s="6"/>
      <c r="P1" s="6"/>
      <c r="Q1" s="6"/>
      <c r="R1" s="6"/>
      <c r="S1" s="6"/>
      <c r="T1" s="6"/>
      <c r="U1" s="6"/>
      <c r="V1" s="7"/>
      <c r="W1" s="7" t="s">
        <v>0</v>
      </c>
      <c r="X1" s="6"/>
      <c r="AA1" s="6"/>
      <c r="AB1" s="6"/>
      <c r="AC1" s="6"/>
      <c r="AD1" s="6"/>
      <c r="AE1" s="6"/>
      <c r="AF1" s="6"/>
      <c r="AG1" s="6"/>
      <c r="AH1" s="6"/>
      <c r="AI1" s="8"/>
      <c r="AJ1" s="6"/>
      <c r="AK1" s="6"/>
      <c r="AL1" s="6"/>
      <c r="AM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S1" s="6"/>
      <c r="BV1" s="6" t="s">
        <v>0</v>
      </c>
      <c r="BW1" s="6"/>
    </row>
    <row r="2" s="9" customFormat="true" ht="18" hidden="false" customHeight="true" outlineLevel="0" collapsed="false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 t="s">
        <v>1</v>
      </c>
      <c r="AN2" s="10"/>
      <c r="AO2" s="10"/>
      <c r="AP2" s="10"/>
      <c r="AQ2" s="10"/>
      <c r="AR2" s="10"/>
      <c r="AS2" s="10"/>
      <c r="AT2" s="10"/>
      <c r="AU2" s="10"/>
      <c r="AV2" s="11"/>
      <c r="AW2" s="11"/>
      <c r="AX2" s="11"/>
      <c r="AY2" s="11"/>
      <c r="AZ2" s="11"/>
      <c r="BA2" s="10" t="s">
        <v>1</v>
      </c>
      <c r="BB2" s="10"/>
      <c r="BC2" s="10"/>
      <c r="BD2" s="10"/>
      <c r="BE2" s="11"/>
      <c r="BS2" s="10"/>
      <c r="BT2" s="10"/>
    </row>
    <row r="3" s="9" customFormat="true" ht="6.75" hidden="false" customHeight="true" outlineLevel="0" collapsed="false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/>
      <c r="R3" s="13"/>
      <c r="S3" s="12"/>
      <c r="T3" s="12"/>
      <c r="U3" s="12"/>
      <c r="V3" s="12"/>
      <c r="W3" s="12"/>
      <c r="X3" s="12"/>
      <c r="Y3" s="12"/>
      <c r="Z3" s="14"/>
      <c r="AA3" s="14"/>
      <c r="AB3" s="13"/>
      <c r="AC3" s="13"/>
      <c r="AD3" s="13"/>
      <c r="AE3" s="14"/>
      <c r="AF3" s="14"/>
      <c r="AG3" s="14"/>
      <c r="AH3" s="14"/>
      <c r="AI3" s="15"/>
      <c r="AJ3" s="14"/>
      <c r="AK3" s="14"/>
      <c r="AL3" s="14"/>
      <c r="AM3" s="12"/>
      <c r="AN3" s="12"/>
      <c r="AO3" s="14"/>
      <c r="AP3" s="14"/>
      <c r="AQ3" s="13"/>
      <c r="AR3" s="13"/>
      <c r="AS3" s="14"/>
      <c r="AT3" s="14"/>
      <c r="AU3" s="14"/>
      <c r="AV3" s="14"/>
      <c r="AW3" s="14"/>
      <c r="AX3" s="14"/>
      <c r="AY3" s="14"/>
      <c r="AZ3" s="14"/>
      <c r="BA3" s="12"/>
      <c r="BB3" s="12"/>
      <c r="BC3" s="14"/>
      <c r="BD3" s="14"/>
      <c r="BE3" s="14"/>
      <c r="BF3" s="14"/>
      <c r="BG3" s="13"/>
      <c r="BH3" s="13"/>
      <c r="BI3" s="14"/>
      <c r="BJ3" s="14" t="s">
        <v>2</v>
      </c>
      <c r="BK3" s="14"/>
      <c r="BL3" s="14"/>
      <c r="BM3" s="14"/>
      <c r="BN3" s="14"/>
      <c r="BO3" s="14"/>
      <c r="BP3" s="14"/>
      <c r="BS3" s="12"/>
      <c r="BT3" s="12"/>
      <c r="BU3" s="14"/>
      <c r="BV3" s="14"/>
      <c r="BW3" s="14"/>
    </row>
    <row r="4" customFormat="false" ht="33.75" hidden="false" customHeight="true" outlineLevel="0" collapsed="false">
      <c r="A4" s="16" t="s">
        <v>3</v>
      </c>
      <c r="B4" s="16" t="s">
        <v>4</v>
      </c>
      <c r="C4" s="17" t="s">
        <v>5</v>
      </c>
      <c r="D4" s="17"/>
      <c r="E4" s="17"/>
      <c r="F4" s="17" t="s">
        <v>6</v>
      </c>
      <c r="G4" s="17" t="s">
        <v>7</v>
      </c>
      <c r="H4" s="17" t="s">
        <v>8</v>
      </c>
      <c r="I4" s="17" t="s">
        <v>9</v>
      </c>
      <c r="J4" s="17"/>
      <c r="K4" s="17"/>
      <c r="L4" s="17" t="s">
        <v>10</v>
      </c>
      <c r="M4" s="17" t="s">
        <v>11</v>
      </c>
      <c r="N4" s="17" t="s">
        <v>12</v>
      </c>
      <c r="O4" s="17" t="s">
        <v>13</v>
      </c>
      <c r="P4" s="18" t="s">
        <v>14</v>
      </c>
      <c r="Q4" s="18"/>
      <c r="R4" s="18"/>
      <c r="S4" s="18" t="s">
        <v>15</v>
      </c>
      <c r="T4" s="18" t="s">
        <v>16</v>
      </c>
      <c r="U4" s="18" t="s">
        <v>17</v>
      </c>
      <c r="V4" s="18" t="s">
        <v>18</v>
      </c>
      <c r="W4" s="19" t="s">
        <v>19</v>
      </c>
      <c r="X4" s="18" t="s">
        <v>20</v>
      </c>
      <c r="Y4" s="17" t="s">
        <v>21</v>
      </c>
      <c r="Z4" s="17" t="s">
        <v>22</v>
      </c>
      <c r="AA4" s="18" t="s">
        <v>23</v>
      </c>
      <c r="AB4" s="18"/>
      <c r="AC4" s="17" t="s">
        <v>24</v>
      </c>
      <c r="AD4" s="18" t="s">
        <v>23</v>
      </c>
      <c r="AE4" s="20" t="s">
        <v>25</v>
      </c>
      <c r="AF4" s="17" t="s">
        <v>26</v>
      </c>
      <c r="AG4" s="17" t="s">
        <v>27</v>
      </c>
      <c r="AH4" s="17" t="s">
        <v>28</v>
      </c>
      <c r="AI4" s="21" t="s">
        <v>29</v>
      </c>
      <c r="AJ4" s="17" t="s">
        <v>30</v>
      </c>
      <c r="AK4" s="17" t="s">
        <v>31</v>
      </c>
      <c r="AL4" s="17" t="s">
        <v>32</v>
      </c>
      <c r="AM4" s="18" t="s">
        <v>33</v>
      </c>
      <c r="AN4" s="17" t="s">
        <v>34</v>
      </c>
      <c r="AO4" s="17" t="s">
        <v>35</v>
      </c>
      <c r="AP4" s="17" t="s">
        <v>36</v>
      </c>
      <c r="AQ4" s="22" t="s">
        <v>37</v>
      </c>
      <c r="AR4" s="22" t="s">
        <v>37</v>
      </c>
      <c r="AS4" s="23" t="s">
        <v>38</v>
      </c>
      <c r="AT4" s="17" t="s">
        <v>39</v>
      </c>
      <c r="AU4" s="17" t="s">
        <v>40</v>
      </c>
      <c r="AV4" s="17" t="s">
        <v>41</v>
      </c>
      <c r="AW4" s="17" t="s">
        <v>42</v>
      </c>
      <c r="AX4" s="17" t="s">
        <v>43</v>
      </c>
      <c r="AY4" s="17" t="s">
        <v>44</v>
      </c>
      <c r="AZ4" s="17" t="s">
        <v>45</v>
      </c>
      <c r="BA4" s="18" t="s">
        <v>46</v>
      </c>
      <c r="BB4" s="17" t="s">
        <v>47</v>
      </c>
      <c r="BC4" s="17" t="s">
        <v>48</v>
      </c>
      <c r="BD4" s="17" t="s">
        <v>49</v>
      </c>
      <c r="BE4" s="17" t="s">
        <v>50</v>
      </c>
      <c r="BF4" s="17" t="s">
        <v>51</v>
      </c>
      <c r="BG4" s="17"/>
      <c r="BH4" s="17"/>
      <c r="BI4" s="17" t="s">
        <v>52</v>
      </c>
      <c r="BJ4" s="24" t="s">
        <v>53</v>
      </c>
      <c r="BK4" s="24" t="s">
        <v>54</v>
      </c>
      <c r="BL4" s="24" t="s">
        <v>55</v>
      </c>
      <c r="BM4" s="24" t="s">
        <v>56</v>
      </c>
      <c r="BN4" s="24" t="s">
        <v>57</v>
      </c>
      <c r="BO4" s="24" t="s">
        <v>58</v>
      </c>
      <c r="BP4" s="24" t="s">
        <v>59</v>
      </c>
      <c r="BQ4" s="24" t="s">
        <v>60</v>
      </c>
      <c r="BR4" s="24" t="s">
        <v>61</v>
      </c>
      <c r="BS4" s="18" t="s">
        <v>62</v>
      </c>
      <c r="BT4" s="17" t="s">
        <v>63</v>
      </c>
      <c r="BU4" s="24" t="s">
        <v>64</v>
      </c>
      <c r="BV4" s="24" t="s">
        <v>65</v>
      </c>
      <c r="BW4" s="24" t="s">
        <v>66</v>
      </c>
    </row>
    <row r="5" customFormat="false" ht="6" hidden="true" customHeight="true" outlineLevel="0" collapsed="false">
      <c r="A5" s="16"/>
      <c r="B5" s="16"/>
      <c r="C5" s="17" t="s">
        <v>67</v>
      </c>
      <c r="D5" s="17" t="s">
        <v>68</v>
      </c>
      <c r="E5" s="17" t="s">
        <v>69</v>
      </c>
      <c r="F5" s="17" t="s">
        <v>70</v>
      </c>
      <c r="G5" s="17"/>
      <c r="H5" s="17"/>
      <c r="I5" s="25" t="s">
        <v>71</v>
      </c>
      <c r="J5" s="25" t="s">
        <v>72</v>
      </c>
      <c r="K5" s="25" t="s">
        <v>73</v>
      </c>
      <c r="L5" s="17" t="s">
        <v>74</v>
      </c>
      <c r="M5" s="17"/>
      <c r="N5" s="17"/>
      <c r="O5" s="17"/>
      <c r="P5" s="25" t="s">
        <v>72</v>
      </c>
      <c r="Q5" s="25" t="s">
        <v>73</v>
      </c>
      <c r="R5" s="25" t="s">
        <v>75</v>
      </c>
      <c r="S5" s="25" t="s">
        <v>72</v>
      </c>
      <c r="T5" s="17" t="s">
        <v>72</v>
      </c>
      <c r="U5" s="17" t="s">
        <v>72</v>
      </c>
      <c r="V5" s="17" t="s">
        <v>72</v>
      </c>
      <c r="W5" s="17" t="s">
        <v>72</v>
      </c>
      <c r="X5" s="18"/>
      <c r="Y5" s="17"/>
      <c r="Z5" s="17"/>
      <c r="AA5" s="25" t="s">
        <v>73</v>
      </c>
      <c r="AB5" s="25" t="s">
        <v>75</v>
      </c>
      <c r="AC5" s="25" t="s">
        <v>75</v>
      </c>
      <c r="AD5" s="25" t="s">
        <v>76</v>
      </c>
      <c r="AE5" s="25" t="s">
        <v>73</v>
      </c>
      <c r="AF5" s="25" t="s">
        <v>73</v>
      </c>
      <c r="AG5" s="25" t="s">
        <v>73</v>
      </c>
      <c r="AH5" s="25" t="s">
        <v>73</v>
      </c>
      <c r="AI5" s="26" t="s">
        <v>75</v>
      </c>
      <c r="AJ5" s="25" t="s">
        <v>73</v>
      </c>
      <c r="AK5" s="25" t="s">
        <v>73</v>
      </c>
      <c r="AL5" s="17"/>
      <c r="AM5" s="18"/>
      <c r="AN5" s="17"/>
      <c r="AO5" s="17"/>
      <c r="AP5" s="17"/>
      <c r="AQ5" s="25" t="s">
        <v>76</v>
      </c>
      <c r="AR5" s="25" t="s">
        <v>77</v>
      </c>
      <c r="AS5" s="25" t="n">
        <v>2024</v>
      </c>
      <c r="AT5" s="17" t="n">
        <v>2024</v>
      </c>
      <c r="AU5" s="17" t="n">
        <v>2024</v>
      </c>
      <c r="AV5" s="17"/>
      <c r="AW5" s="17"/>
      <c r="AX5" s="17"/>
      <c r="AY5" s="17"/>
      <c r="AZ5" s="17"/>
      <c r="BA5" s="18"/>
      <c r="BB5" s="17"/>
      <c r="BC5" s="17"/>
      <c r="BD5" s="17"/>
      <c r="BE5" s="17"/>
      <c r="BF5" s="17"/>
      <c r="BG5" s="17"/>
      <c r="BH5" s="17"/>
      <c r="BI5" s="17" t="n">
        <v>2025</v>
      </c>
      <c r="BJ5" s="17" t="n">
        <v>2025</v>
      </c>
      <c r="BK5" s="17" t="n">
        <v>2025</v>
      </c>
      <c r="BL5" s="17"/>
      <c r="BM5" s="17" t="n">
        <v>2025</v>
      </c>
      <c r="BN5" s="17" t="n">
        <v>2025</v>
      </c>
      <c r="BO5" s="24"/>
      <c r="BP5" s="24"/>
      <c r="BQ5" s="24" t="s">
        <v>78</v>
      </c>
      <c r="BR5" s="24" t="s">
        <v>79</v>
      </c>
      <c r="BS5" s="18"/>
      <c r="BT5" s="17"/>
      <c r="BU5" s="24"/>
      <c r="BV5" s="24"/>
      <c r="BW5" s="24"/>
    </row>
    <row r="6" customFormat="false" ht="20.25" hidden="false" customHeight="true" outlineLevel="0" collapsed="false">
      <c r="A6" s="27" t="s">
        <v>80</v>
      </c>
      <c r="B6" s="28" t="s">
        <v>81</v>
      </c>
      <c r="C6" s="29" t="n">
        <f aca="false">C9+C23+C38+C34+C49+C45+C55+C59+C22+C17</f>
        <v>43172.2</v>
      </c>
      <c r="D6" s="29" t="n">
        <f aca="false">D9+D23+D38+D34+D49+D45+D55+D59+D22+D17</f>
        <v>44130.5</v>
      </c>
      <c r="E6" s="29" t="n">
        <f aca="false">E9+E23+E38+E34+E49+E45+E55+E59+E22+E17</f>
        <v>44483.4</v>
      </c>
      <c r="F6" s="29" t="n">
        <f aca="false">F9+F23+F38+F34+F49+F45+F55+F59+F22+F17</f>
        <v>40312.8</v>
      </c>
      <c r="G6" s="29" t="n">
        <f aca="false">G9+G23+G38+G34+G49+G45+G55+G59+G22+G17</f>
        <v>40705.61719</v>
      </c>
      <c r="H6" s="29" t="n">
        <f aca="false">H9+H23+H38+H34+H49+H45+H55+H59+H22+H17</f>
        <v>77083.86754</v>
      </c>
      <c r="I6" s="29" t="n">
        <f aca="false">I9+I23+I38+I34+I49+I45+I55+I59+I22+I17</f>
        <v>37868.3</v>
      </c>
      <c r="J6" s="29" t="n">
        <f aca="false">J9+J23+J38+J34+J49+J45+J55+J59+J22+J17</f>
        <v>38148.5</v>
      </c>
      <c r="K6" s="29" t="n">
        <f aca="false">K9+K23+K38+K34+K49+K45+K55+K59+K22+K17</f>
        <v>38722.4</v>
      </c>
      <c r="L6" s="29" t="n">
        <f aca="false">L9+L23+L38+L34+L49+L45+L55+L59+L22+L17</f>
        <v>46141.8</v>
      </c>
      <c r="M6" s="29" t="n">
        <f aca="false">M9+M23+M38+M34+M49+M45+M55+M59+M22+M17</f>
        <v>48773</v>
      </c>
      <c r="N6" s="29" t="n">
        <f aca="false">N9+N23+N38+N34+N49+N45+N55+N59+N22+N17</f>
        <v>46586.95691</v>
      </c>
      <c r="O6" s="29" t="n">
        <f aca="false">O9+O23+O38+O34+O49+O45+O55+O59+O22+O17</f>
        <v>7972.63537</v>
      </c>
      <c r="P6" s="29" t="n">
        <f aca="false">P9+P23+P38+P34+P49+P45+P55+P59+P22+P17</f>
        <v>37495.9</v>
      </c>
      <c r="Q6" s="29" t="n">
        <f aca="false">Q9+Q23+Q38+Q34+Q49+Q45+Q55+Q59+Q22+Q17</f>
        <v>38237.5</v>
      </c>
      <c r="R6" s="29" t="n">
        <f aca="false">R9+R23+R38+R34+R49+R45+R55+R59+R22+R17</f>
        <v>38725.8</v>
      </c>
      <c r="S6" s="29" t="n">
        <f aca="false">S9+S23+S38+S34+S49+S45+S55+S59+S22+S17</f>
        <v>37877.7</v>
      </c>
      <c r="T6" s="29" t="n">
        <f aca="false">T9+T23+T38+T34+T49+T45+T55+T59+T22+T17</f>
        <v>39142.1</v>
      </c>
      <c r="U6" s="29" t="n">
        <f aca="false">U9+U23+U38+U34+U49+U45+U55+U59+U22+U17</f>
        <v>39742.1</v>
      </c>
      <c r="V6" s="29" t="n">
        <f aca="false">V9+V23+V38+V34+V49+V45+V55+V59+V22+V17</f>
        <v>41124.1</v>
      </c>
      <c r="W6" s="29" t="n">
        <f aca="false">W9+W23+W38+W34+W49+W45+W55+W59+W22+W17</f>
        <v>42088.2</v>
      </c>
      <c r="X6" s="29" t="n">
        <f aca="false">X9+X23+X38+X34+X49+X45+X55+X59+X22+X17</f>
        <v>44087.27392</v>
      </c>
      <c r="Y6" s="29" t="e">
        <f aca="false">Y9+Y23+Y38+Y34+Y49+Y45+Y55+Y59+Y22+Y17</f>
        <v>#REF!</v>
      </c>
      <c r="Z6" s="30" t="n">
        <f aca="false">X6/N6*100</f>
        <v>94.634371601414</v>
      </c>
      <c r="AA6" s="29" t="n">
        <f aca="false">AA9+AA23+AA38+AA34+AA49+AA45+AA55+AA59+AA22+AA17</f>
        <v>31975</v>
      </c>
      <c r="AB6" s="29" t="n">
        <f aca="false">AB9+AB23+AB38+AB34+AB49+AB45+AB55+AB59+AB22+AB17</f>
        <v>32638.7</v>
      </c>
      <c r="AC6" s="29" t="n">
        <f aca="false">AC9+AC23+AC38+AC34+AC49+AC45+AC55+AC59+AC22+AC17</f>
        <v>32638.7</v>
      </c>
      <c r="AD6" s="29" t="n">
        <f aca="false">AD9+AD23+AD38+AD34+AD49+AD45+AD55+AD59+AD22+AD17</f>
        <v>33348.1</v>
      </c>
      <c r="AE6" s="29" t="n">
        <f aca="false">AE9+AE23+AE38+AE34+AE49+AE45+AE55+AE59+AE22+AE17</f>
        <v>31975</v>
      </c>
      <c r="AF6" s="29" t="n">
        <f aca="false">AF9+AF23+AF38+AF34+AF49+AF45+AF55+AF59+AF22+AF17</f>
        <v>32530.5</v>
      </c>
      <c r="AG6" s="29" t="n">
        <f aca="false">AG9+AG23+AG38+AG34+AG49+AG45+AG55+AG59+AG22+AG17</f>
        <v>33867.5</v>
      </c>
      <c r="AH6" s="29" t="n">
        <f aca="false">AH9+AH23+AH38+AH34+AH49+AH45+AH55+AH59+AH22+AH17</f>
        <v>40805.8</v>
      </c>
      <c r="AI6" s="31" t="n">
        <f aca="false">AI9+AI23+AI38+AI34+AI49+AI45+AI55+AI59+AI22+AI17</f>
        <v>43506.1</v>
      </c>
      <c r="AJ6" s="29" t="n">
        <f aca="false">AJ9+AJ23+AJ38+AJ34+AJ49+AJ45+AJ55+AJ59+AJ22+AJ17</f>
        <v>51706.1</v>
      </c>
      <c r="AK6" s="29" t="n">
        <f aca="false">AK9+AK23+AK38+AK34+AK49+AK45+AK55+AK59+AK22+AK17</f>
        <v>48038.4</v>
      </c>
      <c r="AL6" s="29" t="n">
        <f aca="false">AL9+AL23+AL38+AL34+AL49+AL45+AL55+AL59+AL22+AL17</f>
        <v>51152.2</v>
      </c>
      <c r="AM6" s="29" t="n">
        <f aca="false">AM9+AM23+AM38+AM34+AM49+AM45+AM55+AM59+AM22+AM17</f>
        <v>50013.40021</v>
      </c>
      <c r="AN6" s="29" t="n">
        <f aca="false">AN9+AN23+AN38+AN34+AN49+AN45+AN55+AN59+AN22+AN17</f>
        <v>34911.15142</v>
      </c>
      <c r="AO6" s="30" t="n">
        <f aca="false">AM6/X6*100</f>
        <v>113.441807041083</v>
      </c>
      <c r="AP6" s="29" t="n">
        <f aca="false">AP9+AP23+AP38+AP34+AP49+AP45+AP55+AP59+AP22+AP17</f>
        <v>40518.6</v>
      </c>
      <c r="AQ6" s="29" t="n">
        <f aca="false">AQ9+AQ23+AQ38+AQ34+AQ49+AQ45+AQ55+AQ59+AQ22+AQ17</f>
        <v>41326.5</v>
      </c>
      <c r="AR6" s="29" t="n">
        <f aca="false">AR9+AR23+AR38+AR34+AR49+AR45+AR55+AR59+AR22+AR17</f>
        <v>42035.2</v>
      </c>
      <c r="AS6" s="29" t="n">
        <f aca="false">AS9+AS23+AS38+AS34+AS49+AS45+AS55+AS59+AS22+AS17</f>
        <v>40518.6</v>
      </c>
      <c r="AT6" s="29" t="n">
        <f aca="false">AT9+AT23+AT38+AT34+AT49+AT45+AT55+AT59+AT22+AT17</f>
        <v>40518.6</v>
      </c>
      <c r="AU6" s="29" t="n">
        <f aca="false">AU9+AU23+AU38+AU34+AU49+AU45+AU55+AU59+AU22+AU17</f>
        <v>44151.3</v>
      </c>
      <c r="AV6" s="32" t="n">
        <f aca="false">AV9+AV23+AV38+AV34+AV49+AV45+AV55+AV59+AV22+AV17</f>
        <v>48718.7</v>
      </c>
      <c r="AW6" s="32" t="n">
        <f aca="false">AW9+AW23+AW38+AW34+AW49+AW45+AW55+AW59+AW22+AW17</f>
        <v>39218.394</v>
      </c>
      <c r="AX6" s="32" t="n">
        <f aca="false">AX9+AX23+AX38+AX34+AX49+AX45+AX55+AX59+AX22+AX17</f>
        <v>48579.4</v>
      </c>
      <c r="AY6" s="32" t="n">
        <f aca="false">AY9+AY23+AY38+AY34+AY49+AY45+AY55+AY59+AY22+AY17</f>
        <v>50926.9</v>
      </c>
      <c r="AZ6" s="32" t="n">
        <f aca="false">AZ9+AZ23+AZ38+AZ34+AZ49+AZ45+AZ55+AZ59+AZ22+AZ17</f>
        <v>50926.9</v>
      </c>
      <c r="BA6" s="29" t="n">
        <f aca="false">BA9+BA23+BA38+BA34+BA49+BA45+BA55+BA59+BA22+BA17</f>
        <v>54880.01889</v>
      </c>
      <c r="BB6" s="29" t="n">
        <f aca="false">BB9+BB23+BB38+BB34+BB49+BB45+BB55+BB59+BB22+BB17</f>
        <v>36327.43117</v>
      </c>
      <c r="BC6" s="33" t="n">
        <f aca="false">BS6/AP6*100</f>
        <v>137.339385615495</v>
      </c>
      <c r="BD6" s="33" t="n">
        <f aca="false">BS6/AZ6*100</f>
        <v>109.270339054606</v>
      </c>
      <c r="BE6" s="33" t="n">
        <f aca="false">BA6/AM6*100</f>
        <v>109.730629510423</v>
      </c>
      <c r="BF6" s="29" t="n">
        <f aca="false">BF9+BF23+BF38+BF34+BF49+BF45+BF55+BF59+BF22+BF17</f>
        <v>43137.3</v>
      </c>
      <c r="BG6" s="29" t="n">
        <f aca="false">BG9+BG23+BG38+BG34+BG49+BG45+BG55+BG59+BG22+BG17</f>
        <v>43642.7</v>
      </c>
      <c r="BH6" s="29" t="n">
        <f aca="false">BH9+BH23+BH38+BH34+BH49+BH45+BH55+BH59+BH22+BH17</f>
        <v>44943.4</v>
      </c>
      <c r="BI6" s="29" t="n">
        <f aca="false">BI9+BI23+BI38+BI34+BI49+BI45+BI55+BI59+BI22+BI17</f>
        <v>43137.3</v>
      </c>
      <c r="BJ6" s="29" t="n">
        <f aca="false">BJ9+BJ23+BJ38+BJ34+BJ49+BJ45+BJ55+BJ59+BJ22+BJ17</f>
        <v>43137.3</v>
      </c>
      <c r="BK6" s="29" t="n">
        <f aca="false">BK9+BK23+BK38+BK34+BK49+BK45+BK55+BK59+BK22+BK17</f>
        <v>45137.3</v>
      </c>
      <c r="BL6" s="29" t="n">
        <f aca="false">BL9+BL23+BL38+BL34+BL49+BL45+BL55+BL59+BL22+BL17</f>
        <v>45227.3</v>
      </c>
      <c r="BM6" s="29" t="n">
        <f aca="false">BM9+BM23+BM38+BM34+BM49+BM45+BM55+BM59+BM22+BM17</f>
        <v>48954.3</v>
      </c>
      <c r="BN6" s="29" t="n">
        <f aca="false">BN9+BN23+BN38+BN34+BN49+BN45+BN55+BN59+BN22+BN17</f>
        <v>53515.3</v>
      </c>
      <c r="BO6" s="29" t="n">
        <f aca="false">BO9+BO23+BO38+BO34+BO49+BO45+BO55+BO59+BO22+BO17</f>
        <v>53515.3</v>
      </c>
      <c r="BP6" s="29" t="n">
        <f aca="false">BP9+BP23+BP38+BP34+BP49+BP45+BP55+BP59+BP22+BP17</f>
        <v>56351</v>
      </c>
      <c r="BQ6" s="30" t="n">
        <f aca="false">BP6-BF6</f>
        <v>13213.7</v>
      </c>
      <c r="BR6" s="30" t="n">
        <f aca="false">BP6/BF6*100</f>
        <v>130.631727066831</v>
      </c>
      <c r="BS6" s="29" t="n">
        <f aca="false">BS9+BS23+BS38+BS34+BS49+BS45+BS55+BS59+BS22+BS17</f>
        <v>55647.9963</v>
      </c>
      <c r="BT6" s="29" t="n">
        <f aca="false">BT9+BT23+BT38+BT34+BT49+BT45+BT55+BT59+BT22+BT17</f>
        <v>74945.78857</v>
      </c>
      <c r="BU6" s="30" t="n">
        <f aca="false">BS6/BF6*100</f>
        <v>129.002038375142</v>
      </c>
      <c r="BV6" s="30" t="n">
        <f aca="false">BS6/BP6*100</f>
        <v>98.7524556795798</v>
      </c>
      <c r="BW6" s="30" t="n">
        <f aca="false">BS6/BA6*100</f>
        <v>101.399375265412</v>
      </c>
    </row>
    <row r="7" s="35" customFormat="true" ht="18.75" hidden="false" customHeight="true" outlineLevel="0" collapsed="false">
      <c r="A7" s="27"/>
      <c r="B7" s="34" t="s">
        <v>82</v>
      </c>
      <c r="C7" s="29" t="n">
        <f aca="false">C9+C23+C34+C22+C17</f>
        <v>36070.2</v>
      </c>
      <c r="D7" s="29" t="n">
        <f aca="false">D9+D23+D34+D22+D17</f>
        <v>37091.5</v>
      </c>
      <c r="E7" s="29" t="n">
        <f aca="false">E9+E23+E34+E22+E17</f>
        <v>37431.5</v>
      </c>
      <c r="F7" s="29" t="n">
        <f aca="false">F9+F23+F34+F22+F17</f>
        <v>32408</v>
      </c>
      <c r="G7" s="29" t="n">
        <f aca="false">G9+G23+G34+G22+G17</f>
        <v>32739.19154</v>
      </c>
      <c r="H7" s="29" t="n">
        <f aca="false">H9+H23+H34+H22+H17</f>
        <v>32624.7297</v>
      </c>
      <c r="I7" s="29" t="n">
        <f aca="false">I9+I23+I34+I22+I17</f>
        <v>31710.5</v>
      </c>
      <c r="J7" s="29" t="n">
        <f aca="false">J9+J23+J34+J22+J17</f>
        <v>31940.5</v>
      </c>
      <c r="K7" s="29" t="n">
        <f aca="false">K9+K23+K34+K22+K17</f>
        <v>32370.5</v>
      </c>
      <c r="L7" s="29" t="n">
        <f aca="false">L9+L23+L34+L22+L17</f>
        <v>35231.8</v>
      </c>
      <c r="M7" s="29" t="n">
        <f aca="false">M9+M23+M34+M22+M17</f>
        <v>35373.1</v>
      </c>
      <c r="N7" s="29" t="n">
        <f aca="false">N9+N23+N34+N22+N17</f>
        <v>32241.34409</v>
      </c>
      <c r="O7" s="29" t="n">
        <f aca="false">O9+O23+O34+O22+O17</f>
        <v>31841.83009</v>
      </c>
      <c r="P7" s="29" t="n">
        <f aca="false">P9+P23+P34+P22+P17</f>
        <v>32304.7</v>
      </c>
      <c r="Q7" s="29" t="n">
        <f aca="false">Q9+Q23+Q34+Q22+Q17</f>
        <v>32938.2</v>
      </c>
      <c r="R7" s="29" t="n">
        <f aca="false">R9+R23+R34+R22+R17</f>
        <v>33338.2</v>
      </c>
      <c r="S7" s="29" t="n">
        <f aca="false">S9+S23+S34+S22+S17</f>
        <v>32686.5</v>
      </c>
      <c r="T7" s="29" t="n">
        <f aca="false">T9+T23+T34+T22+T17</f>
        <v>32686.5</v>
      </c>
      <c r="U7" s="29" t="n">
        <f aca="false">U9+U23+U34+U22+U17</f>
        <v>32186.5</v>
      </c>
      <c r="V7" s="29" t="n">
        <f aca="false">V9+V23+V34+V22+V17</f>
        <v>32186.5</v>
      </c>
      <c r="W7" s="29" t="n">
        <f aca="false">W9+W23+W34+W22+W17</f>
        <v>32506</v>
      </c>
      <c r="X7" s="29" t="n">
        <f aca="false">X9+X23+X34+X22+X17</f>
        <v>33988.34968</v>
      </c>
      <c r="Y7" s="29" t="n">
        <f aca="false">Y9+Y23+Y34+Y22+Y17</f>
        <v>34968.4431</v>
      </c>
      <c r="Z7" s="30" t="n">
        <f aca="false">X7/N7*100</f>
        <v>105.418525930939</v>
      </c>
      <c r="AA7" s="29" t="n">
        <f aca="false">AA9+AA23+AA34+AA22+AA17</f>
        <v>25872.5</v>
      </c>
      <c r="AB7" s="29" t="n">
        <f aca="false">AB9+AB23+AB34+AB22+AB17</f>
        <v>26422.8</v>
      </c>
      <c r="AC7" s="29" t="n">
        <f aca="false">AC9+AC23+AC34+AC22+AC17</f>
        <v>26422.8</v>
      </c>
      <c r="AD7" s="29" t="n">
        <f aca="false">AD9+AD23+AD34+AD22+AD17</f>
        <v>27037.8</v>
      </c>
      <c r="AE7" s="29" t="n">
        <f aca="false">AE9+AE23+AE34+AE22+AE17</f>
        <v>25872.5</v>
      </c>
      <c r="AF7" s="29" t="n">
        <f aca="false">AF9+AF23+AF34+AF22+AF17</f>
        <v>26032.5</v>
      </c>
      <c r="AG7" s="29" t="n">
        <f aca="false">AG9+AG23+AG34+AG22+AG17</f>
        <v>26085</v>
      </c>
      <c r="AH7" s="29" t="n">
        <f aca="false">AH9+AH23+AH34+AH22+AH17</f>
        <v>30853</v>
      </c>
      <c r="AI7" s="31" t="n">
        <f aca="false">AI9+AI23+AI34+AI22+AI17</f>
        <v>33003</v>
      </c>
      <c r="AJ7" s="29" t="n">
        <f aca="false">AJ9+AJ23+AJ34+AJ22+AJ17</f>
        <v>33660</v>
      </c>
      <c r="AK7" s="29" t="n">
        <f aca="false">AK9+AK23+AK34+AK22+AK17</f>
        <v>35077.3</v>
      </c>
      <c r="AL7" s="29" t="n">
        <f aca="false">AL9+AL23+AL34+AL22+AL17</f>
        <v>33426</v>
      </c>
      <c r="AM7" s="29" t="n">
        <f aca="false">AM9+AM23+AM34+AM22+AM17</f>
        <v>38330.49916</v>
      </c>
      <c r="AN7" s="29" t="n">
        <f aca="false">AN9+AN23+AN34+AN22+AN17</f>
        <v>38734.12147</v>
      </c>
      <c r="AO7" s="30" t="n">
        <f aca="false">AM7/X7*100</f>
        <v>112.775405457697</v>
      </c>
      <c r="AP7" s="29" t="n">
        <f aca="false">AP9+AP23+AP34+AP22+AP17</f>
        <v>34518.4</v>
      </c>
      <c r="AQ7" s="29" t="n">
        <f aca="false">AQ9+AQ23+AQ34+AQ22+AQ17</f>
        <v>35214.3</v>
      </c>
      <c r="AR7" s="29" t="n">
        <f aca="false">AR9+AR23+AR34+AR22+AR17</f>
        <v>35787.3</v>
      </c>
      <c r="AS7" s="29" t="n">
        <f aca="false">AS9+AS23+AS34+AS22+AS17</f>
        <v>34518.4</v>
      </c>
      <c r="AT7" s="29" t="n">
        <f aca="false">AT9+AT23+AT34+AT22+AT17</f>
        <v>34518.4</v>
      </c>
      <c r="AU7" s="29" t="n">
        <f aca="false">AU9+AU23+AU34+AU22+AU17</f>
        <v>37118.4</v>
      </c>
      <c r="AV7" s="32" t="n">
        <f aca="false">AV9+AV23+AV34+AV22+AV17</f>
        <v>40423.4</v>
      </c>
      <c r="AW7" s="32" t="n">
        <f aca="false">AW9+AW23+AW34+AW22+AW17</f>
        <v>31554.666</v>
      </c>
      <c r="AX7" s="32" t="n">
        <f aca="false">AX9+AX23+AX34+AX22+AX17</f>
        <v>40163.5</v>
      </c>
      <c r="AY7" s="32" t="n">
        <f aca="false">AY9+AY23+AY34+AY22+AY17</f>
        <v>40236.4</v>
      </c>
      <c r="AZ7" s="32" t="n">
        <f aca="false">AZ9+AZ23+AZ34+AZ22+AZ17</f>
        <v>40236.4</v>
      </c>
      <c r="BA7" s="29" t="n">
        <f aca="false">BA9+BA23+BA34+BA22+BA17</f>
        <v>43924.93034</v>
      </c>
      <c r="BB7" s="29" t="n">
        <f aca="false">BB9+BB23+BB34+BB22+BB17</f>
        <v>43999.57666</v>
      </c>
      <c r="BC7" s="33" t="n">
        <f aca="false">BS7/AP7*100</f>
        <v>126.99421598336</v>
      </c>
      <c r="BD7" s="33" t="n">
        <f aca="false">BS7/AZ7*100</f>
        <v>108.947051550338</v>
      </c>
      <c r="BE7" s="33" t="n">
        <f aca="false">BA7/AM7*100</f>
        <v>114.595247394634</v>
      </c>
      <c r="BF7" s="29" t="n">
        <f aca="false">BF9+BF23+BF34+BF22+BF17</f>
        <v>37025.1</v>
      </c>
      <c r="BG7" s="29" t="n">
        <f aca="false">BG9+BG23+BG34+BG22+BG17</f>
        <v>37394.8</v>
      </c>
      <c r="BH7" s="29" t="n">
        <f aca="false">BH9+BH23+BH34+BH22+BH17</f>
        <v>38595.5</v>
      </c>
      <c r="BI7" s="29" t="n">
        <f aca="false">BI9+BI23+BI34+BI22+BI17</f>
        <v>37025.1</v>
      </c>
      <c r="BJ7" s="29" t="n">
        <f aca="false">BJ9+BJ23+BJ34+BJ22+BJ17</f>
        <v>37025.1</v>
      </c>
      <c r="BK7" s="29" t="n">
        <f aca="false">BK9+BK23+BK34+BK22+BK17</f>
        <v>37725.1</v>
      </c>
      <c r="BL7" s="29" t="n">
        <f aca="false">BL9+BL23+BL34+BL22+BL17</f>
        <v>37725.1</v>
      </c>
      <c r="BM7" s="29" t="n">
        <f aca="false">BM9+BM23+BM34+BM22+BM17</f>
        <v>40725.1</v>
      </c>
      <c r="BN7" s="29" t="n">
        <f aca="false">BN9+BN23+BN34+BN22+BN17</f>
        <v>43325.1</v>
      </c>
      <c r="BO7" s="29" t="n">
        <f aca="false">BO9+BO23+BO34+BO22+BO17</f>
        <v>43325.1</v>
      </c>
      <c r="BP7" s="29" t="n">
        <f aca="false">BP9+BP23+BP34+BP22+BP17</f>
        <v>43903.7</v>
      </c>
      <c r="BQ7" s="30" t="n">
        <f aca="false">BP7-BF7</f>
        <v>6878.6</v>
      </c>
      <c r="BR7" s="30" t="n">
        <f aca="false">BP7/BF7*100</f>
        <v>118.57820775636</v>
      </c>
      <c r="BS7" s="29" t="n">
        <f aca="false">BS9+BS23+BS34+BS22+BS17</f>
        <v>43836.37145</v>
      </c>
      <c r="BT7" s="29" t="n">
        <f aca="false">BT9+BT23+BT34+BT22+BT17</f>
        <v>43762.4255</v>
      </c>
      <c r="BU7" s="30" t="n">
        <f aca="false">BS7/BF7*100</f>
        <v>118.396362062493</v>
      </c>
      <c r="BV7" s="30" t="n">
        <f aca="false">BS7/BP7*100</f>
        <v>99.8466449296984</v>
      </c>
      <c r="BW7" s="30" t="n">
        <f aca="false">BS7/BA7*100</f>
        <v>99.7983858157213</v>
      </c>
    </row>
    <row r="8" s="35" customFormat="true" ht="17.25" hidden="false" customHeight="true" outlineLevel="0" collapsed="false">
      <c r="A8" s="27"/>
      <c r="B8" s="34" t="s">
        <v>83</v>
      </c>
      <c r="C8" s="29" t="n">
        <f aca="false">C7/C114*100</f>
        <v>41.1153400289299</v>
      </c>
      <c r="D8" s="29" t="n">
        <f aca="false">D7/D114*100</f>
        <v>48.2531228616106</v>
      </c>
      <c r="E8" s="29" t="n">
        <f aca="false">E7/E114*100</f>
        <v>48.6872021393936</v>
      </c>
      <c r="F8" s="29" t="n">
        <f aca="false">F7/F114*100</f>
        <v>24.896061554913</v>
      </c>
      <c r="G8" s="29" t="n">
        <f aca="false">G7/G114*100</f>
        <v>25.0860190588</v>
      </c>
      <c r="H8" s="29" t="n">
        <f aca="false">H7/H114*100</f>
        <v>19.3749931166241</v>
      </c>
      <c r="I8" s="29" t="n">
        <f aca="false">I7/I114*100</f>
        <v>36.2112299862169</v>
      </c>
      <c r="J8" s="29" t="n">
        <f aca="false">J7/J114*100</f>
        <v>37.472092878654</v>
      </c>
      <c r="K8" s="29" t="n">
        <f aca="false">K7/K114*100</f>
        <v>37.9746464200914</v>
      </c>
      <c r="L8" s="29" t="n">
        <f aca="false">L7/L114*100</f>
        <v>32.8658223172066</v>
      </c>
      <c r="M8" s="29" t="n">
        <f aca="false">M7/M114*100</f>
        <v>29.1864725912957</v>
      </c>
      <c r="N8" s="29" t="n">
        <f aca="false">N7/N114*100</f>
        <v>27.0229972492059</v>
      </c>
      <c r="O8" s="29" t="n">
        <f aca="false">O7/O114*100</f>
        <v>13.0188880278311</v>
      </c>
      <c r="P8" s="29" t="n">
        <f aca="false">P7/P114*100</f>
        <v>35.5414217360834</v>
      </c>
      <c r="Q8" s="29" t="n">
        <f aca="false">Q7/Q114*100</f>
        <v>43.6260615725313</v>
      </c>
      <c r="R8" s="29" t="n">
        <f aca="false">R7/R114*100</f>
        <v>41.4042949029232</v>
      </c>
      <c r="S8" s="29" t="n">
        <f aca="false">S7/S114*100</f>
        <v>30.3671201009311</v>
      </c>
      <c r="T8" s="29" t="n">
        <f aca="false">T7/T114*100</f>
        <v>27.1573909828472</v>
      </c>
      <c r="U8" s="29" t="n">
        <f aca="false">U7/U114*100</f>
        <v>24.9614950916905</v>
      </c>
      <c r="V8" s="29" t="n">
        <f aca="false">V7/V114*100</f>
        <v>24.653726457114</v>
      </c>
      <c r="W8" s="29" t="n">
        <f aca="false">W7/W114*100</f>
        <v>24.0375300783405</v>
      </c>
      <c r="X8" s="29" t="n">
        <f aca="false">X7/X114*100</f>
        <v>24.8332144901842</v>
      </c>
      <c r="Y8" s="29" t="e">
        <f aca="false">Y7/Y114*100</f>
        <v>#REF!</v>
      </c>
      <c r="Z8" s="30" t="n">
        <f aca="false">X8/N8*100</f>
        <v>91.8965955595984</v>
      </c>
      <c r="AA8" s="29" t="n">
        <f aca="false">AA7/AA114*100</f>
        <v>26.2693510868693</v>
      </c>
      <c r="AB8" s="29" t="n">
        <f aca="false">AB7/AB114*100</f>
        <v>32.1669093335022</v>
      </c>
      <c r="AC8" s="29" t="n">
        <f aca="false">AC7/AC114*100</f>
        <v>29.3219165312808</v>
      </c>
      <c r="AD8" s="29" t="n">
        <f aca="false">AD7/AD114*100</f>
        <v>32.9045495701615</v>
      </c>
      <c r="AE8" s="29" t="n">
        <f aca="false">AE7/AE114*100</f>
        <v>23.6717384740661</v>
      </c>
      <c r="AF8" s="29" t="n">
        <f aca="false">AF7/AF114*100</f>
        <v>20.1029996385978</v>
      </c>
      <c r="AG8" s="29" t="n">
        <f aca="false">AG7/AG114*100</f>
        <v>19.8237182410126</v>
      </c>
      <c r="AH8" s="29" t="n">
        <f aca="false">AH7/AH114*100</f>
        <v>21.9703923452199</v>
      </c>
      <c r="AI8" s="31" t="n">
        <f aca="false">AI7/AI114*100</f>
        <v>23.0198615446318</v>
      </c>
      <c r="AJ8" s="29" t="n">
        <f aca="false">AJ7/AJ114*100</f>
        <v>22.0095950326057</v>
      </c>
      <c r="AK8" s="29" t="n">
        <f aca="false">AK7/AK114*100</f>
        <v>23.4890484261193</v>
      </c>
      <c r="AL8" s="29" t="n">
        <f aca="false">AL7/AL114*100</f>
        <v>22.1344302764784</v>
      </c>
      <c r="AM8" s="29" t="n">
        <f aca="false">AM7/AM114*100</f>
        <v>25.332477171435</v>
      </c>
      <c r="AN8" s="29" t="n">
        <f aca="false">AN7/AN114*100</f>
        <v>5.07135948280777</v>
      </c>
      <c r="AO8" s="30"/>
      <c r="AP8" s="29" t="n">
        <f aca="false">AP7/AP114*100</f>
        <v>32.5137026365389</v>
      </c>
      <c r="AQ8" s="29" t="n">
        <f aca="false">AQ7/AQ114*100</f>
        <v>39.1195672822164</v>
      </c>
      <c r="AR8" s="29" t="n">
        <f aca="false">AR7/AR114*100</f>
        <v>39.7220467887536</v>
      </c>
      <c r="AS8" s="29" t="n">
        <f aca="false">AS7/AS114*100</f>
        <v>29.5830076651994</v>
      </c>
      <c r="AT8" s="29" t="n">
        <f aca="false">AT7/AT114*100</f>
        <v>21.654921735661</v>
      </c>
      <c r="AU8" s="29" t="n">
        <f aca="false">AU7/AU114*100</f>
        <v>21.6819669756324</v>
      </c>
      <c r="AV8" s="32" t="n">
        <f aca="false">AV7/AV114*100</f>
        <v>22.4261226265094</v>
      </c>
      <c r="AW8" s="32" t="n">
        <f aca="false">AW7/AW114*100</f>
        <v>21.0129372473601</v>
      </c>
      <c r="AX8" s="32" t="n">
        <f aca="false">AX7/AX114*100</f>
        <v>22.5709791500766</v>
      </c>
      <c r="AY8" s="32" t="n">
        <f aca="false">AY7/AY114*100</f>
        <v>22.2631794155614</v>
      </c>
      <c r="AZ8" s="32" t="n">
        <f aca="false">AZ7/AZ114*100</f>
        <v>22.2631670971412</v>
      </c>
      <c r="BA8" s="29" t="n">
        <f aca="false">BA7/BA114*100</f>
        <v>23.8090108664562</v>
      </c>
      <c r="BB8" s="29" t="n">
        <f aca="false">BB7/BB114*100</f>
        <v>21.6319104867998</v>
      </c>
      <c r="BC8" s="33" t="n">
        <f aca="false">BS8/AP8*100</f>
        <v>75.0524051342015</v>
      </c>
      <c r="BD8" s="33" t="n">
        <f aca="false">BS8/AZ8*100</f>
        <v>109.608465500123</v>
      </c>
      <c r="BE8" s="33"/>
      <c r="BF8" s="29" t="n">
        <f aca="false">BF7/BF114*100</f>
        <v>38.9285094705632</v>
      </c>
      <c r="BG8" s="29" t="n">
        <f aca="false">BG7/BG114*100</f>
        <v>40.4389206281232</v>
      </c>
      <c r="BH8" s="29" t="n">
        <f aca="false">BH7/BH114*100</f>
        <v>41.3107303753828</v>
      </c>
      <c r="BI8" s="29" t="n">
        <f aca="false">BI7/BI114*100</f>
        <v>23.5332964259359</v>
      </c>
      <c r="BJ8" s="29" t="n">
        <f aca="false">BJ7/BJ114*100</f>
        <v>23.5273148051067</v>
      </c>
      <c r="BK8" s="29" t="n">
        <f aca="false">BK7/BK114*100</f>
        <v>23.653405328946</v>
      </c>
      <c r="BL8" s="29" t="n">
        <f aca="false">BL7/BL114*100</f>
        <v>22.9930993457726</v>
      </c>
      <c r="BM8" s="29" t="n">
        <f aca="false">BM7/BM114*100</f>
        <v>23.263921616343</v>
      </c>
      <c r="BN8" s="29" t="n">
        <f aca="false">BN7/BN114*100</f>
        <v>24.1140976839945</v>
      </c>
      <c r="BO8" s="29" t="n">
        <f aca="false">BO7/BO114*100</f>
        <v>24.1140976839945</v>
      </c>
      <c r="BP8" s="29" t="n">
        <f aca="false">BP7/BP114*100</f>
        <v>24.2603429316623</v>
      </c>
      <c r="BQ8" s="30"/>
      <c r="BR8" s="30"/>
      <c r="BS8" s="29" t="n">
        <f aca="false">BS7/BS114*100</f>
        <v>24.4023158269047</v>
      </c>
      <c r="BT8" s="29" t="n">
        <f aca="false">BT7/BT114*100</f>
        <v>21.314785993128</v>
      </c>
      <c r="BU8" s="30"/>
      <c r="BV8" s="30"/>
      <c r="BW8" s="30"/>
    </row>
    <row r="9" customFormat="false" ht="21.75" hidden="false" customHeight="true" outlineLevel="0" collapsed="false">
      <c r="A9" s="27" t="s">
        <v>84</v>
      </c>
      <c r="B9" s="34" t="s">
        <v>85</v>
      </c>
      <c r="C9" s="29" t="n">
        <f aca="false">C10+C12+C11</f>
        <v>29500</v>
      </c>
      <c r="D9" s="29" t="n">
        <f aca="false">D10+D12+D11</f>
        <v>30000</v>
      </c>
      <c r="E9" s="29" t="n">
        <f aca="false">E10+E12+E11</f>
        <v>30300</v>
      </c>
      <c r="F9" s="29" t="n">
        <f aca="false">F10+F12+F11</f>
        <v>25315.8</v>
      </c>
      <c r="G9" s="29" t="n">
        <f aca="false">G10+G12+G11</f>
        <v>25425.70886</v>
      </c>
      <c r="H9" s="29" t="n">
        <f aca="false">H10+H12+H11</f>
        <v>25425.70886</v>
      </c>
      <c r="I9" s="29" t="n">
        <f aca="false">I10+I12+I11</f>
        <v>25300</v>
      </c>
      <c r="J9" s="29" t="n">
        <f aca="false">J10+J12+J11</f>
        <v>25500</v>
      </c>
      <c r="K9" s="29" t="n">
        <f aca="false">K10+K12+K11</f>
        <v>25900</v>
      </c>
      <c r="L9" s="29" t="n">
        <f aca="false">L10+L12+L11+L13</f>
        <v>28571.3</v>
      </c>
      <c r="M9" s="29" t="n">
        <f aca="false">M10+M12+M11+M13</f>
        <v>26772.6</v>
      </c>
      <c r="N9" s="29" t="n">
        <f aca="false">N10+N12+N11+N13</f>
        <v>23118.48933</v>
      </c>
      <c r="O9" s="29" t="n">
        <f aca="false">O10+O12+O11+O13</f>
        <v>23118.48933</v>
      </c>
      <c r="P9" s="29" t="n">
        <f aca="false">P10+P12+P11</f>
        <v>25000</v>
      </c>
      <c r="Q9" s="29" t="n">
        <f aca="false">Q10+Q12+Q11</f>
        <v>25300</v>
      </c>
      <c r="R9" s="29" t="n">
        <f aca="false">R10+R12+R11</f>
        <v>25600</v>
      </c>
      <c r="S9" s="29" t="n">
        <v>25000</v>
      </c>
      <c r="T9" s="29" t="n">
        <v>25000</v>
      </c>
      <c r="U9" s="29" t="n">
        <v>24500</v>
      </c>
      <c r="V9" s="29" t="n">
        <f aca="false">SUM(V10:V13)</f>
        <v>24500</v>
      </c>
      <c r="W9" s="29" t="n">
        <f aca="false">W10+W12+W11+W13</f>
        <v>22879.5</v>
      </c>
      <c r="X9" s="29" t="n">
        <f aca="false">X10+X12+X11+X13</f>
        <v>23767.06603</v>
      </c>
      <c r="Y9" s="29" t="n">
        <f aca="false">Y10+Y12+Y11+Y13</f>
        <v>23767.06603</v>
      </c>
      <c r="Z9" s="30" t="n">
        <f aca="false">X9/N9*100</f>
        <v>102.805445852201</v>
      </c>
      <c r="AA9" s="29" t="n">
        <f aca="false">AA10+AA12+AA11</f>
        <v>17900</v>
      </c>
      <c r="AB9" s="29" t="n">
        <f aca="false">AB10+AB12+AB11</f>
        <v>18300</v>
      </c>
      <c r="AC9" s="29" t="n">
        <f aca="false">AC10+AC12+AC11</f>
        <v>18300</v>
      </c>
      <c r="AD9" s="29" t="n">
        <f aca="false">AD10+AD12+AD11</f>
        <v>18800</v>
      </c>
      <c r="AE9" s="29" t="n">
        <f aca="false">AE10+AE12+AE11</f>
        <v>17900</v>
      </c>
      <c r="AF9" s="29" t="n">
        <f aca="false">AF10+AF12+AF11</f>
        <v>17900</v>
      </c>
      <c r="AG9" s="29" t="n">
        <f aca="false">AG10+AG12+AG11</f>
        <v>17900</v>
      </c>
      <c r="AH9" s="29" t="n">
        <f aca="false">AH10+AH12+AH11+AH13+AH14+AH15</f>
        <v>21768</v>
      </c>
      <c r="AI9" s="31" t="n">
        <f aca="false">AI10+AI12+AI11+AI13+AI14+AI15</f>
        <v>23328</v>
      </c>
      <c r="AJ9" s="29" t="n">
        <f aca="false">AJ10+AJ12+AJ11+AJ13+AJ14+AJ15</f>
        <v>23328</v>
      </c>
      <c r="AK9" s="29" t="n">
        <f aca="false">AK10+AK12+AK11+AK13+AK14+AK15</f>
        <v>24460.3</v>
      </c>
      <c r="AL9" s="29" t="n">
        <f aca="false">AL10+AL12+AL11+AL13+AL14+AL15</f>
        <v>23357.2</v>
      </c>
      <c r="AM9" s="29" t="n">
        <f aca="false">SUM(AM10:AM15)</f>
        <v>27579.1088</v>
      </c>
      <c r="AN9" s="29" t="n">
        <f aca="false">SUM(AN10:AN15)</f>
        <v>27579.1088</v>
      </c>
      <c r="AO9" s="30" t="n">
        <f aca="false">AM9/X9*100</f>
        <v>116.03918113068</v>
      </c>
      <c r="AP9" s="29" t="n">
        <f aca="false">AP10+AP12+AP11+AP13</f>
        <v>24000</v>
      </c>
      <c r="AQ9" s="29" t="n">
        <f aca="false">AQ10+AQ12+AQ11+AQ13</f>
        <v>24500</v>
      </c>
      <c r="AR9" s="29" t="n">
        <f aca="false">AR10+AR12+AR11+AR13</f>
        <v>25000</v>
      </c>
      <c r="AS9" s="29" t="n">
        <f aca="false">AS10+AS12+AS11+AS13</f>
        <v>24000</v>
      </c>
      <c r="AT9" s="29" t="n">
        <f aca="false">AT10+AT12+AT11+AT13</f>
        <v>24000</v>
      </c>
      <c r="AU9" s="32" t="n">
        <f aca="false">AU10+AU12+AU11+AU13+AU15</f>
        <v>26300</v>
      </c>
      <c r="AV9" s="32" t="n">
        <f aca="false">AV10+AV12+AV11+AV13+AV15</f>
        <v>29300</v>
      </c>
      <c r="AW9" s="32" t="n">
        <f aca="false">AW10+AW12+AW11+AW13+AW14+AW15</f>
        <v>23905.041</v>
      </c>
      <c r="AX9" s="32" t="n">
        <f aca="false">AX10+AX12+AX11+AX13+AX14+AX15</f>
        <v>29300</v>
      </c>
      <c r="AY9" s="32" t="n">
        <f aca="false">AY10+AY12+AY11+AY13+AY15</f>
        <v>29663</v>
      </c>
      <c r="AZ9" s="32" t="n">
        <f aca="false">AZ10+AZ12+AZ11+AZ13+AZ15</f>
        <v>29663</v>
      </c>
      <c r="BA9" s="29" t="n">
        <f aca="false">SUM(BA10:BA15)</f>
        <v>32900.33859</v>
      </c>
      <c r="BB9" s="29" t="n">
        <f aca="false">SUM(BB10:BB15)</f>
        <v>32900.33859</v>
      </c>
      <c r="BC9" s="33" t="n">
        <f aca="false">BS9/AP9*100</f>
        <v>132.032834666667</v>
      </c>
      <c r="BD9" s="33" t="n">
        <f aca="false">BS9/AZ9*100</f>
        <v>106.826282978795</v>
      </c>
      <c r="BE9" s="33" t="n">
        <f aca="false">BA9/AM9*100</f>
        <v>119.294422559441</v>
      </c>
      <c r="BF9" s="29" t="n">
        <f aca="false">BF10+BF12+BF11+BF13</f>
        <v>26100</v>
      </c>
      <c r="BG9" s="29" t="n">
        <f aca="false">BG10+BG12+BG11+BG13</f>
        <v>26300</v>
      </c>
      <c r="BH9" s="29" t="n">
        <f aca="false">BH10+BH12+BH11+BH13</f>
        <v>26500</v>
      </c>
      <c r="BI9" s="29" t="n">
        <f aca="false">SUM(BI10:BI16)</f>
        <v>26100</v>
      </c>
      <c r="BJ9" s="29" t="n">
        <f aca="false">SUM(BJ10:BJ16)</f>
        <v>26100</v>
      </c>
      <c r="BK9" s="29" t="n">
        <f aca="false">SUM(BK10:BK16)</f>
        <v>26100</v>
      </c>
      <c r="BL9" s="29" t="n">
        <f aca="false">SUM(BL10:BL16)</f>
        <v>26100</v>
      </c>
      <c r="BM9" s="29" t="n">
        <f aca="false">SUM(BM10:BM16)</f>
        <v>29100</v>
      </c>
      <c r="BN9" s="29" t="n">
        <f aca="false">SUM(BN10:BN16)</f>
        <v>31700</v>
      </c>
      <c r="BO9" s="29" t="n">
        <f aca="false">SUM(BO10:BO16)</f>
        <v>31700</v>
      </c>
      <c r="BP9" s="29" t="n">
        <f aca="false">SUM(BP10:BP16)</f>
        <v>31700</v>
      </c>
      <c r="BQ9" s="30" t="n">
        <f aca="false">BP9-BF9</f>
        <v>5600</v>
      </c>
      <c r="BR9" s="30" t="n">
        <f aca="false">BP9/BF9*100</f>
        <v>121.455938697318</v>
      </c>
      <c r="BS9" s="29" t="n">
        <f aca="false">SUM(BS10:BS16)</f>
        <v>31687.88032</v>
      </c>
      <c r="BT9" s="29" t="n">
        <f aca="false">SUM(BT10:BT16)</f>
        <v>31687.88032</v>
      </c>
      <c r="BU9" s="30" t="n">
        <f aca="false">BS9/BF9*100</f>
        <v>121.409503141762</v>
      </c>
      <c r="BV9" s="30" t="n">
        <f aca="false">BS9/BP9*100</f>
        <v>99.9617675709779</v>
      </c>
      <c r="BW9" s="30" t="n">
        <f aca="false">BS9/BA9*100</f>
        <v>96.3147544312248</v>
      </c>
    </row>
    <row r="10" customFormat="false" ht="54" hidden="true" customHeight="true" outlineLevel="0" collapsed="false">
      <c r="A10" s="23" t="s">
        <v>86</v>
      </c>
      <c r="B10" s="36" t="s">
        <v>87</v>
      </c>
      <c r="C10" s="30" t="n">
        <v>29500</v>
      </c>
      <c r="D10" s="30" t="n">
        <v>30000</v>
      </c>
      <c r="E10" s="30" t="n">
        <v>30300</v>
      </c>
      <c r="F10" s="30" t="n">
        <v>25270</v>
      </c>
      <c r="G10" s="30" t="n">
        <v>25365.44098</v>
      </c>
      <c r="H10" s="30" t="n">
        <v>25365.44098</v>
      </c>
      <c r="I10" s="30" t="n">
        <v>25300</v>
      </c>
      <c r="J10" s="30" t="n">
        <v>25500</v>
      </c>
      <c r="K10" s="30" t="n">
        <v>25900</v>
      </c>
      <c r="L10" s="30" t="n">
        <v>28486.5</v>
      </c>
      <c r="M10" s="30" t="n">
        <v>26618.6</v>
      </c>
      <c r="N10" s="30" t="n">
        <v>22936.82323</v>
      </c>
      <c r="O10" s="30" t="n">
        <v>22936.82323</v>
      </c>
      <c r="P10" s="30" t="n">
        <v>25000</v>
      </c>
      <c r="Q10" s="30" t="n">
        <v>25300</v>
      </c>
      <c r="R10" s="30" t="n">
        <v>25600</v>
      </c>
      <c r="S10" s="30"/>
      <c r="T10" s="30"/>
      <c r="U10" s="30"/>
      <c r="V10" s="30" t="n">
        <v>24425</v>
      </c>
      <c r="W10" s="30" t="n">
        <v>22682.6</v>
      </c>
      <c r="X10" s="30" t="n">
        <f aca="false">23365.82689+173.19461+22.27515</f>
        <v>23561.29665</v>
      </c>
      <c r="Y10" s="30" t="n">
        <f aca="false">23365.82689+173.19461+22.27515-0.1263</f>
        <v>23561.17035</v>
      </c>
      <c r="Z10" s="30" t="n">
        <f aca="false">X10/N10*100</f>
        <v>102.722580253325</v>
      </c>
      <c r="AA10" s="30" t="n">
        <v>17900</v>
      </c>
      <c r="AB10" s="30" t="n">
        <v>18300</v>
      </c>
      <c r="AC10" s="30" t="n">
        <v>18300</v>
      </c>
      <c r="AD10" s="30" t="n">
        <v>18800</v>
      </c>
      <c r="AE10" s="30" t="n">
        <v>17900</v>
      </c>
      <c r="AF10" s="30" t="n">
        <v>17900</v>
      </c>
      <c r="AG10" s="30" t="n">
        <v>17900</v>
      </c>
      <c r="AH10" s="30" t="n">
        <v>21500</v>
      </c>
      <c r="AI10" s="37" t="n">
        <v>23000</v>
      </c>
      <c r="AJ10" s="30" t="n">
        <v>23000</v>
      </c>
      <c r="AK10" s="30" t="n">
        <v>24100</v>
      </c>
      <c r="AL10" s="30" t="n">
        <v>23000</v>
      </c>
      <c r="AM10" s="30" t="n">
        <f aca="false">27241.1216+7.27849</f>
        <v>27248.40009</v>
      </c>
      <c r="AN10" s="30" t="n">
        <f aca="false">27241.1216+7.27849</f>
        <v>27248.40009</v>
      </c>
      <c r="AO10" s="30" t="n">
        <f aca="false">AM10/X10*100</f>
        <v>115.64898356305</v>
      </c>
      <c r="AP10" s="30" t="n">
        <v>23891</v>
      </c>
      <c r="AQ10" s="30" t="n">
        <v>24391</v>
      </c>
      <c r="AR10" s="30" t="n">
        <v>24891</v>
      </c>
      <c r="AS10" s="30" t="n">
        <v>23891</v>
      </c>
      <c r="AT10" s="30" t="n">
        <v>23891</v>
      </c>
      <c r="AU10" s="30" t="n">
        <v>26008</v>
      </c>
      <c r="AV10" s="33" t="n">
        <v>28613</v>
      </c>
      <c r="AW10" s="33" t="n">
        <v>23231.632</v>
      </c>
      <c r="AX10" s="33" t="n">
        <v>28252.3</v>
      </c>
      <c r="AY10" s="33" t="n">
        <v>28613</v>
      </c>
      <c r="AZ10" s="33" t="n">
        <v>28613</v>
      </c>
      <c r="BA10" s="30" t="n">
        <f aca="false">31835.81474+5.31074</f>
        <v>31841.12548</v>
      </c>
      <c r="BB10" s="30" t="n">
        <f aca="false">31835.81474+5.31074</f>
        <v>31841.12548</v>
      </c>
      <c r="BC10" s="33" t="n">
        <f aca="false">BS10/AP10*100</f>
        <v>70.7770812439831</v>
      </c>
      <c r="BD10" s="33" t="n">
        <f aca="false">BS10/AZ10*100</f>
        <v>59.0967479117884</v>
      </c>
      <c r="BE10" s="33" t="n">
        <f aca="false">BA10/AM10*100</f>
        <v>116.855027725776</v>
      </c>
      <c r="BF10" s="30" t="n">
        <v>26100</v>
      </c>
      <c r="BG10" s="30" t="n">
        <v>26300</v>
      </c>
      <c r="BH10" s="30" t="n">
        <v>26500</v>
      </c>
      <c r="BI10" s="30" t="n">
        <v>24990</v>
      </c>
      <c r="BJ10" s="30" t="n">
        <v>24990</v>
      </c>
      <c r="BK10" s="30" t="n">
        <v>24990</v>
      </c>
      <c r="BL10" s="30" t="n">
        <v>24990</v>
      </c>
      <c r="BM10" s="30" t="n">
        <v>24990</v>
      </c>
      <c r="BN10" s="30" t="n">
        <v>20478</v>
      </c>
      <c r="BO10" s="30" t="n">
        <v>20478</v>
      </c>
      <c r="BP10" s="30" t="n">
        <v>18045.2</v>
      </c>
      <c r="BQ10" s="30" t="n">
        <f aca="false">BP10-BF10</f>
        <v>-8054.8</v>
      </c>
      <c r="BR10" s="30" t="n">
        <f aca="false">BP10/BF10*100</f>
        <v>69.1386973180077</v>
      </c>
      <c r="BS10" s="30" t="n">
        <v>16909.35248</v>
      </c>
      <c r="BT10" s="30" t="n">
        <v>16909.35248</v>
      </c>
      <c r="BU10" s="30" t="n">
        <f aca="false">BS10/BF10*100</f>
        <v>64.7867911111111</v>
      </c>
      <c r="BV10" s="30" t="n">
        <f aca="false">BS10/BP10*100</f>
        <v>93.7055420832133</v>
      </c>
      <c r="BW10" s="30" t="n">
        <f aca="false">BS10/BA10*100</f>
        <v>53.1053856454323</v>
      </c>
    </row>
    <row r="11" customFormat="false" ht="39" hidden="true" customHeight="true" outlineLevel="0" collapsed="false">
      <c r="A11" s="23" t="s">
        <v>88</v>
      </c>
      <c r="B11" s="38" t="s">
        <v>89</v>
      </c>
      <c r="C11" s="30" t="n">
        <v>0</v>
      </c>
      <c r="D11" s="30" t="n">
        <v>0</v>
      </c>
      <c r="E11" s="30" t="n">
        <v>0</v>
      </c>
      <c r="F11" s="30" t="n">
        <v>13</v>
      </c>
      <c r="G11" s="30" t="n">
        <v>10.13115</v>
      </c>
      <c r="H11" s="30" t="n">
        <v>10.13115</v>
      </c>
      <c r="I11" s="30" t="n">
        <v>0</v>
      </c>
      <c r="J11" s="30" t="n">
        <v>0</v>
      </c>
      <c r="K11" s="30" t="n">
        <v>0</v>
      </c>
      <c r="L11" s="30" t="n">
        <v>20.7</v>
      </c>
      <c r="M11" s="30" t="n">
        <v>26.7</v>
      </c>
      <c r="N11" s="30" t="n">
        <v>30.43079</v>
      </c>
      <c r="O11" s="30" t="n">
        <v>30.43079</v>
      </c>
      <c r="P11" s="30" t="n">
        <v>0</v>
      </c>
      <c r="Q11" s="30" t="n">
        <v>0</v>
      </c>
      <c r="R11" s="30" t="n">
        <v>0</v>
      </c>
      <c r="S11" s="30"/>
      <c r="T11" s="30"/>
      <c r="U11" s="30"/>
      <c r="V11" s="30" t="n">
        <v>11</v>
      </c>
      <c r="W11" s="30" t="n">
        <v>17.9</v>
      </c>
      <c r="X11" s="30" t="n">
        <f aca="false">17.86683-0.01533</f>
        <v>17.8515</v>
      </c>
      <c r="Y11" s="30" t="n">
        <f aca="false">17.99313-0.01533</f>
        <v>17.9778</v>
      </c>
      <c r="Z11" s="30" t="n">
        <f aca="false">X11/N11*100</f>
        <v>58.6626242696953</v>
      </c>
      <c r="AA11" s="30" t="n">
        <v>0</v>
      </c>
      <c r="AB11" s="30" t="n">
        <v>0</v>
      </c>
      <c r="AC11" s="30" t="n">
        <v>0</v>
      </c>
      <c r="AD11" s="30" t="n">
        <v>0</v>
      </c>
      <c r="AE11" s="30" t="n">
        <v>0</v>
      </c>
      <c r="AF11" s="30" t="n">
        <v>0</v>
      </c>
      <c r="AG11" s="30" t="n">
        <v>0</v>
      </c>
      <c r="AH11" s="30" t="n">
        <v>7.1</v>
      </c>
      <c r="AI11" s="37" t="n">
        <v>7.1</v>
      </c>
      <c r="AJ11" s="30" t="n">
        <v>7.1</v>
      </c>
      <c r="AK11" s="30" t="n">
        <v>7.1</v>
      </c>
      <c r="AL11" s="30" t="n">
        <v>7.1</v>
      </c>
      <c r="AM11" s="30" t="n">
        <v>7.15346</v>
      </c>
      <c r="AN11" s="30" t="n">
        <v>7.15346</v>
      </c>
      <c r="AO11" s="30" t="n">
        <f aca="false">AM11/X11*100</f>
        <v>40.0720387642495</v>
      </c>
      <c r="AP11" s="30" t="n">
        <v>7</v>
      </c>
      <c r="AQ11" s="30" t="n">
        <v>7</v>
      </c>
      <c r="AR11" s="30" t="n">
        <v>7</v>
      </c>
      <c r="AS11" s="30" t="n">
        <v>7</v>
      </c>
      <c r="AT11" s="30" t="n">
        <v>7</v>
      </c>
      <c r="AU11" s="30" t="n">
        <v>7</v>
      </c>
      <c r="AV11" s="33" t="n">
        <v>7</v>
      </c>
      <c r="AW11" s="33" t="n">
        <v>4.789</v>
      </c>
      <c r="AX11" s="33" t="n">
        <v>7</v>
      </c>
      <c r="AY11" s="33" t="n">
        <v>5</v>
      </c>
      <c r="AZ11" s="33" t="n">
        <v>5</v>
      </c>
      <c r="BA11" s="30" t="n">
        <v>4.7895</v>
      </c>
      <c r="BB11" s="30" t="n">
        <v>4.7895</v>
      </c>
      <c r="BC11" s="33" t="n">
        <f aca="false">BS11/AP11*100</f>
        <v>15.4257142857143</v>
      </c>
      <c r="BD11" s="33" t="n">
        <f aca="false">BS11/AZ11*100</f>
        <v>21.596</v>
      </c>
      <c r="BE11" s="33" t="n">
        <f aca="false">BA11/AM11*100</f>
        <v>66.9536140552963</v>
      </c>
      <c r="BF11" s="30" t="n">
        <v>0</v>
      </c>
      <c r="BG11" s="30" t="n">
        <v>0</v>
      </c>
      <c r="BH11" s="30" t="n">
        <v>0</v>
      </c>
      <c r="BI11" s="30" t="n">
        <v>0</v>
      </c>
      <c r="BJ11" s="30" t="n">
        <v>0</v>
      </c>
      <c r="BK11" s="30" t="n">
        <v>0</v>
      </c>
      <c r="BL11" s="30"/>
      <c r="BM11" s="30"/>
      <c r="BN11" s="30" t="n">
        <v>1</v>
      </c>
      <c r="BO11" s="30" t="n">
        <v>1</v>
      </c>
      <c r="BP11" s="30" t="n">
        <v>1</v>
      </c>
      <c r="BQ11" s="30" t="n">
        <f aca="false">BP11-BF11</f>
        <v>1</v>
      </c>
      <c r="BR11" s="30" t="e">
        <f aca="false">BP11/BF11*100</f>
        <v>#DIV/0!</v>
      </c>
      <c r="BS11" s="30" t="n">
        <v>1.0798</v>
      </c>
      <c r="BT11" s="30" t="n">
        <v>1.0798</v>
      </c>
      <c r="BU11" s="30" t="e">
        <f aca="false">BS11/BF11*100</f>
        <v>#DIV/0!</v>
      </c>
      <c r="BV11" s="30" t="n">
        <f aca="false">BS11/BP11*100</f>
        <v>107.98</v>
      </c>
      <c r="BW11" s="30" t="n">
        <f aca="false">BS11/BA11*100</f>
        <v>22.5451508508195</v>
      </c>
    </row>
    <row r="12" customFormat="false" ht="74.25" hidden="true" customHeight="true" outlineLevel="0" collapsed="false">
      <c r="A12" s="23" t="s">
        <v>90</v>
      </c>
      <c r="B12" s="38" t="s">
        <v>91</v>
      </c>
      <c r="C12" s="30" t="n">
        <v>0</v>
      </c>
      <c r="D12" s="30" t="n">
        <v>0</v>
      </c>
      <c r="E12" s="30" t="n">
        <v>0</v>
      </c>
      <c r="F12" s="30" t="n">
        <v>32.8</v>
      </c>
      <c r="G12" s="30" t="n">
        <v>50.13673</v>
      </c>
      <c r="H12" s="30" t="n">
        <v>50.13673</v>
      </c>
      <c r="I12" s="30" t="n">
        <v>0</v>
      </c>
      <c r="J12" s="30" t="n">
        <v>0</v>
      </c>
      <c r="K12" s="30" t="n">
        <v>0</v>
      </c>
      <c r="L12" s="30" t="n">
        <v>38.7</v>
      </c>
      <c r="M12" s="30" t="n">
        <v>47.9</v>
      </c>
      <c r="N12" s="30" t="n">
        <v>48.11223</v>
      </c>
      <c r="O12" s="30" t="n">
        <v>48.11223</v>
      </c>
      <c r="P12" s="30" t="n">
        <v>0</v>
      </c>
      <c r="Q12" s="30" t="n">
        <v>0</v>
      </c>
      <c r="R12" s="30" t="n">
        <v>0</v>
      </c>
      <c r="S12" s="30"/>
      <c r="T12" s="30"/>
      <c r="U12" s="30"/>
      <c r="V12" s="30" t="n">
        <v>41</v>
      </c>
      <c r="W12" s="30" t="n">
        <v>55.5</v>
      </c>
      <c r="X12" s="30" t="n">
        <f aca="false">53.16175+1.93143+0.9972</f>
        <v>56.09038</v>
      </c>
      <c r="Y12" s="30" t="n">
        <f aca="false">53.16175+1.93143+0.9972</f>
        <v>56.09038</v>
      </c>
      <c r="Z12" s="30" t="n">
        <f aca="false">X12/N12*100</f>
        <v>116.582374169728</v>
      </c>
      <c r="AA12" s="30" t="n">
        <v>0</v>
      </c>
      <c r="AB12" s="30" t="n">
        <v>0</v>
      </c>
      <c r="AC12" s="30" t="n">
        <v>0</v>
      </c>
      <c r="AD12" s="30" t="n">
        <v>0</v>
      </c>
      <c r="AE12" s="30" t="n">
        <v>0</v>
      </c>
      <c r="AF12" s="30" t="n">
        <v>0</v>
      </c>
      <c r="AG12" s="30" t="n">
        <v>0</v>
      </c>
      <c r="AH12" s="30" t="n">
        <v>12.1</v>
      </c>
      <c r="AI12" s="37" t="n">
        <v>12.1</v>
      </c>
      <c r="AJ12" s="30" t="n">
        <v>12.1</v>
      </c>
      <c r="AK12" s="30" t="n">
        <v>41.2</v>
      </c>
      <c r="AL12" s="30" t="n">
        <v>40</v>
      </c>
      <c r="AM12" s="30" t="n">
        <f aca="false">42.59003</f>
        <v>42.59003</v>
      </c>
      <c r="AN12" s="30" t="n">
        <f aca="false">42.59003</f>
        <v>42.59003</v>
      </c>
      <c r="AO12" s="30" t="n">
        <f aca="false">AM12/X12*100</f>
        <v>75.9310776642982</v>
      </c>
      <c r="AP12" s="30" t="n">
        <v>12</v>
      </c>
      <c r="AQ12" s="30" t="n">
        <v>12</v>
      </c>
      <c r="AR12" s="30" t="n">
        <v>12</v>
      </c>
      <c r="AS12" s="30" t="n">
        <v>12</v>
      </c>
      <c r="AT12" s="30" t="n">
        <v>12</v>
      </c>
      <c r="AU12" s="30" t="n">
        <v>35</v>
      </c>
      <c r="AV12" s="33" t="n">
        <v>85</v>
      </c>
      <c r="AW12" s="33" t="n">
        <v>88.12</v>
      </c>
      <c r="AX12" s="33" t="n">
        <v>460</v>
      </c>
      <c r="AY12" s="33" t="n">
        <v>450</v>
      </c>
      <c r="AZ12" s="33" t="n">
        <v>450</v>
      </c>
      <c r="BA12" s="30" t="n">
        <f aca="false">464.18636+1.23119</f>
        <v>465.41755</v>
      </c>
      <c r="BB12" s="30" t="n">
        <f aca="false">464.18636+1.23119</f>
        <v>465.41755</v>
      </c>
      <c r="BC12" s="33" t="n">
        <f aca="false">BS12/AP12*100</f>
        <v>475.020833333333</v>
      </c>
      <c r="BD12" s="33" t="n">
        <f aca="false">BS12/AZ12*100</f>
        <v>12.6672222222222</v>
      </c>
      <c r="BE12" s="33" t="n">
        <f aca="false">BA12/AM12*100</f>
        <v>1092.78521287729</v>
      </c>
      <c r="BF12" s="30" t="n">
        <v>0</v>
      </c>
      <c r="BG12" s="30" t="n">
        <v>0</v>
      </c>
      <c r="BH12" s="30" t="n">
        <v>0</v>
      </c>
      <c r="BI12" s="30" t="n">
        <v>5</v>
      </c>
      <c r="BJ12" s="30" t="n">
        <v>5</v>
      </c>
      <c r="BK12" s="30" t="n">
        <v>5</v>
      </c>
      <c r="BL12" s="30" t="n">
        <v>5</v>
      </c>
      <c r="BM12" s="30" t="n">
        <v>5</v>
      </c>
      <c r="BN12" s="30" t="n">
        <v>44</v>
      </c>
      <c r="BO12" s="30" t="n">
        <v>44</v>
      </c>
      <c r="BP12" s="30" t="n">
        <v>57</v>
      </c>
      <c r="BQ12" s="30" t="n">
        <f aca="false">BP12-BF12</f>
        <v>57</v>
      </c>
      <c r="BR12" s="30" t="e">
        <f aca="false">BP12/BF12*100</f>
        <v>#DIV/0!</v>
      </c>
      <c r="BS12" s="30" t="n">
        <f aca="false">56.281+0.7215</f>
        <v>57.0025</v>
      </c>
      <c r="BT12" s="30" t="n">
        <f aca="false">56.281+0.7215</f>
        <v>57.0025</v>
      </c>
      <c r="BU12" s="30" t="e">
        <f aca="false">BS12/BF12*100</f>
        <v>#DIV/0!</v>
      </c>
      <c r="BV12" s="30" t="n">
        <f aca="false">BS12/BP12*100</f>
        <v>100.004385964912</v>
      </c>
      <c r="BW12" s="30" t="n">
        <f aca="false">BS12/BA12*100</f>
        <v>12.2476043286292</v>
      </c>
    </row>
    <row r="13" customFormat="false" ht="27.75" hidden="true" customHeight="true" outlineLevel="0" collapsed="false">
      <c r="A13" s="17" t="s">
        <v>92</v>
      </c>
      <c r="B13" s="36" t="s">
        <v>93</v>
      </c>
      <c r="C13" s="30"/>
      <c r="D13" s="30"/>
      <c r="E13" s="30"/>
      <c r="F13" s="30"/>
      <c r="G13" s="30"/>
      <c r="H13" s="30"/>
      <c r="I13" s="30"/>
      <c r="J13" s="30"/>
      <c r="K13" s="30"/>
      <c r="L13" s="30" t="n">
        <v>25.4</v>
      </c>
      <c r="M13" s="30" t="n">
        <v>79.4</v>
      </c>
      <c r="N13" s="30" t="n">
        <v>103.12308</v>
      </c>
      <c r="O13" s="30" t="n">
        <v>103.12308</v>
      </c>
      <c r="P13" s="30"/>
      <c r="Q13" s="30"/>
      <c r="R13" s="30"/>
      <c r="S13" s="30"/>
      <c r="T13" s="30"/>
      <c r="U13" s="30"/>
      <c r="V13" s="30" t="n">
        <v>23</v>
      </c>
      <c r="W13" s="30" t="n">
        <v>123.5</v>
      </c>
      <c r="X13" s="30" t="n">
        <v>131.8275</v>
      </c>
      <c r="Y13" s="30" t="n">
        <v>131.8275</v>
      </c>
      <c r="Z13" s="30" t="n">
        <f aca="false">X13/N13*100</f>
        <v>127.835107329998</v>
      </c>
      <c r="AA13" s="30"/>
      <c r="AB13" s="30"/>
      <c r="AC13" s="30"/>
      <c r="AD13" s="30"/>
      <c r="AE13" s="30"/>
      <c r="AF13" s="30"/>
      <c r="AG13" s="30"/>
      <c r="AH13" s="30" t="n">
        <v>89.7</v>
      </c>
      <c r="AI13" s="37" t="n">
        <v>90.7</v>
      </c>
      <c r="AJ13" s="30" t="n">
        <v>90.7</v>
      </c>
      <c r="AK13" s="30" t="n">
        <v>93.9</v>
      </c>
      <c r="AL13" s="30" t="n">
        <v>92</v>
      </c>
      <c r="AM13" s="30" t="n">
        <v>15.09192</v>
      </c>
      <c r="AN13" s="30" t="n">
        <v>15.09192</v>
      </c>
      <c r="AO13" s="30" t="n">
        <f aca="false">AM13/X13*100</f>
        <v>11.4482334869432</v>
      </c>
      <c r="AP13" s="30" t="n">
        <v>90</v>
      </c>
      <c r="AQ13" s="30" t="n">
        <v>90</v>
      </c>
      <c r="AR13" s="30" t="n">
        <v>90</v>
      </c>
      <c r="AS13" s="30" t="n">
        <v>90</v>
      </c>
      <c r="AT13" s="30" t="n">
        <v>90</v>
      </c>
      <c r="AU13" s="30" t="n">
        <v>0</v>
      </c>
      <c r="AV13" s="33" t="n">
        <v>5</v>
      </c>
      <c r="AW13" s="33" t="n">
        <v>3.3</v>
      </c>
      <c r="AX13" s="33" t="n">
        <v>5</v>
      </c>
      <c r="AY13" s="33" t="n">
        <v>5</v>
      </c>
      <c r="AZ13" s="33" t="n">
        <v>5</v>
      </c>
      <c r="BA13" s="30" t="n">
        <v>11.76156</v>
      </c>
      <c r="BB13" s="30" t="n">
        <v>11.76156</v>
      </c>
      <c r="BC13" s="33" t="n">
        <f aca="false">BS13/AP13*100</f>
        <v>37.6351</v>
      </c>
      <c r="BD13" s="33" t="n">
        <f aca="false">BS13/AZ13*100</f>
        <v>677.4318</v>
      </c>
      <c r="BE13" s="33" t="n">
        <f aca="false">BA13/AM13*100</f>
        <v>77.9328276322695</v>
      </c>
      <c r="BF13" s="30" t="n">
        <v>0</v>
      </c>
      <c r="BG13" s="30" t="n">
        <v>0</v>
      </c>
      <c r="BH13" s="30" t="n">
        <v>0</v>
      </c>
      <c r="BI13" s="30" t="n">
        <v>0</v>
      </c>
      <c r="BJ13" s="30" t="n">
        <v>0</v>
      </c>
      <c r="BK13" s="30" t="n">
        <v>0</v>
      </c>
      <c r="BL13" s="30"/>
      <c r="BM13" s="30"/>
      <c r="BN13" s="30" t="n">
        <v>26</v>
      </c>
      <c r="BO13" s="30" t="n">
        <v>26</v>
      </c>
      <c r="BP13" s="30" t="n">
        <v>31.8</v>
      </c>
      <c r="BQ13" s="30" t="n">
        <f aca="false">BP13-BF13</f>
        <v>31.8</v>
      </c>
      <c r="BR13" s="30" t="e">
        <f aca="false">BP13/BF13*100</f>
        <v>#DIV/0!</v>
      </c>
      <c r="BS13" s="30" t="n">
        <v>33.87159</v>
      </c>
      <c r="BT13" s="30" t="n">
        <v>33.87159</v>
      </c>
      <c r="BU13" s="30" t="e">
        <f aca="false">BS13/BF13*100</f>
        <v>#DIV/0!</v>
      </c>
      <c r="BV13" s="30" t="n">
        <f aca="false">BS13/BP13*100</f>
        <v>106.514433962264</v>
      </c>
      <c r="BW13" s="30" t="n">
        <f aca="false">BS13/BA13*100</f>
        <v>287.985522328671</v>
      </c>
    </row>
    <row r="14" customFormat="false" ht="27.75" hidden="true" customHeight="true" outlineLevel="0" collapsed="false">
      <c r="A14" s="17" t="s">
        <v>94</v>
      </c>
      <c r="B14" s="36" t="s">
        <v>95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 t="e">
        <f aca="false">X14/N14*100</f>
        <v>#DIV/0!</v>
      </c>
      <c r="AA14" s="30"/>
      <c r="AB14" s="30"/>
      <c r="AC14" s="30"/>
      <c r="AD14" s="30"/>
      <c r="AE14" s="30"/>
      <c r="AF14" s="30"/>
      <c r="AG14" s="30"/>
      <c r="AH14" s="30" t="n">
        <v>69.4</v>
      </c>
      <c r="AI14" s="37" t="n">
        <v>96.6</v>
      </c>
      <c r="AJ14" s="30" t="n">
        <v>96.6</v>
      </c>
      <c r="AK14" s="30" t="n">
        <v>96.6</v>
      </c>
      <c r="AL14" s="30" t="n">
        <v>96.6</v>
      </c>
      <c r="AM14" s="30" t="n">
        <v>144.3733</v>
      </c>
      <c r="AN14" s="30" t="n">
        <v>144.3733</v>
      </c>
      <c r="AO14" s="30" t="e">
        <f aca="false">AM14/X14*100</f>
        <v>#DIV/0!</v>
      </c>
      <c r="AP14" s="30"/>
      <c r="AQ14" s="30"/>
      <c r="AR14" s="30"/>
      <c r="AS14" s="30"/>
      <c r="AT14" s="30"/>
      <c r="AU14" s="30"/>
      <c r="AV14" s="33"/>
      <c r="AW14" s="33" t="n">
        <v>-14.4</v>
      </c>
      <c r="AX14" s="33" t="n">
        <v>-14.4</v>
      </c>
      <c r="AY14" s="33"/>
      <c r="AZ14" s="33"/>
      <c r="BA14" s="30" t="n">
        <v>-14.3732</v>
      </c>
      <c r="BB14" s="30" t="n">
        <v>-14.3732</v>
      </c>
      <c r="BC14" s="33" t="e">
        <f aca="false">BS14/AP14*100</f>
        <v>#DIV/0!</v>
      </c>
      <c r="BD14" s="33" t="e">
        <f aca="false">BS14/AZ14*100</f>
        <v>#DIV/0!</v>
      </c>
      <c r="BE14" s="33" t="n">
        <f aca="false">BA14/AM14*100</f>
        <v>-9.95558042934532</v>
      </c>
      <c r="BF14" s="30"/>
      <c r="BG14" s="30"/>
      <c r="BH14" s="30"/>
      <c r="BI14" s="30"/>
      <c r="BJ14" s="30"/>
      <c r="BK14" s="30"/>
      <c r="BL14" s="30"/>
      <c r="BM14" s="30"/>
      <c r="BN14" s="30" t="n">
        <v>31</v>
      </c>
      <c r="BO14" s="30" t="n">
        <v>31</v>
      </c>
      <c r="BP14" s="30" t="n">
        <v>31</v>
      </c>
      <c r="BQ14" s="30" t="n">
        <f aca="false">BP14-BF14</f>
        <v>31</v>
      </c>
      <c r="BR14" s="30" t="e">
        <f aca="false">BP14/BF14*100</f>
        <v>#DIV/0!</v>
      </c>
      <c r="BS14" s="30" t="n">
        <v>31.2027</v>
      </c>
      <c r="BT14" s="30" t="n">
        <v>31.2027</v>
      </c>
      <c r="BU14" s="30" t="e">
        <f aca="false">BS14/BF14*100</f>
        <v>#DIV/0!</v>
      </c>
      <c r="BV14" s="30" t="n">
        <f aca="false">BS14/BP14*100</f>
        <v>100.653870967742</v>
      </c>
      <c r="BW14" s="30" t="n">
        <f aca="false">BS14/BA14*100</f>
        <v>-217.089444243453</v>
      </c>
    </row>
    <row r="15" customFormat="false" ht="64.5" hidden="true" customHeight="true" outlineLevel="0" collapsed="false">
      <c r="A15" s="17" t="s">
        <v>96</v>
      </c>
      <c r="B15" s="36" t="s">
        <v>97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 t="e">
        <f aca="false">X15/N15*100</f>
        <v>#DIV/0!</v>
      </c>
      <c r="AA15" s="30"/>
      <c r="AB15" s="30"/>
      <c r="AC15" s="30"/>
      <c r="AD15" s="30"/>
      <c r="AE15" s="30"/>
      <c r="AF15" s="30"/>
      <c r="AG15" s="30"/>
      <c r="AH15" s="30" t="n">
        <v>89.7</v>
      </c>
      <c r="AI15" s="37" t="n">
        <v>121.5</v>
      </c>
      <c r="AJ15" s="30" t="n">
        <v>121.5</v>
      </c>
      <c r="AK15" s="30" t="n">
        <v>121.5</v>
      </c>
      <c r="AL15" s="30" t="n">
        <v>121.5</v>
      </c>
      <c r="AM15" s="30" t="n">
        <v>121.5</v>
      </c>
      <c r="AN15" s="30" t="n">
        <v>121.5</v>
      </c>
      <c r="AO15" s="30" t="e">
        <f aca="false">AM15/X15*100</f>
        <v>#DIV/0!</v>
      </c>
      <c r="AP15" s="30"/>
      <c r="AQ15" s="30"/>
      <c r="AR15" s="30"/>
      <c r="AS15" s="30"/>
      <c r="AT15" s="30"/>
      <c r="AU15" s="30" t="n">
        <v>250</v>
      </c>
      <c r="AV15" s="33" t="n">
        <v>590</v>
      </c>
      <c r="AW15" s="33" t="n">
        <v>591.6</v>
      </c>
      <c r="AX15" s="33" t="n">
        <v>590.1</v>
      </c>
      <c r="AY15" s="33" t="n">
        <v>590</v>
      </c>
      <c r="AZ15" s="33" t="n">
        <v>590</v>
      </c>
      <c r="BA15" s="30" t="n">
        <v>591.6177</v>
      </c>
      <c r="BB15" s="30" t="n">
        <v>591.6177</v>
      </c>
      <c r="BC15" s="33" t="e">
        <f aca="false">BS15/AP15*100</f>
        <v>#DIV/0!</v>
      </c>
      <c r="BD15" s="33" t="n">
        <f aca="false">BS15/AZ15*100</f>
        <v>400.859801694915</v>
      </c>
      <c r="BE15" s="33" t="n">
        <f aca="false">BA15/AM15*100</f>
        <v>486.928148148148</v>
      </c>
      <c r="BF15" s="30"/>
      <c r="BG15" s="30"/>
      <c r="BH15" s="30"/>
      <c r="BI15" s="30" t="n">
        <v>550</v>
      </c>
      <c r="BJ15" s="30" t="n">
        <v>550</v>
      </c>
      <c r="BK15" s="30" t="n">
        <v>550</v>
      </c>
      <c r="BL15" s="30" t="n">
        <v>550</v>
      </c>
      <c r="BM15" s="30" t="n">
        <v>1050</v>
      </c>
      <c r="BN15" s="30" t="n">
        <v>1930</v>
      </c>
      <c r="BO15" s="30" t="n">
        <v>1930</v>
      </c>
      <c r="BP15" s="30" t="n">
        <v>2365</v>
      </c>
      <c r="BQ15" s="30" t="n">
        <f aca="false">BP15-BF15</f>
        <v>2365</v>
      </c>
      <c r="BR15" s="30" t="e">
        <f aca="false">BP15/BF15*100</f>
        <v>#DIV/0!</v>
      </c>
      <c r="BS15" s="30" t="n">
        <v>2365.07283</v>
      </c>
      <c r="BT15" s="30" t="n">
        <v>2365.07283</v>
      </c>
      <c r="BU15" s="30" t="e">
        <f aca="false">BS15/BF15*100</f>
        <v>#DIV/0!</v>
      </c>
      <c r="BV15" s="30" t="n">
        <f aca="false">BS15/BP15*100</f>
        <v>100.0030794926</v>
      </c>
      <c r="BW15" s="30" t="n">
        <f aca="false">BS15/BA15*100</f>
        <v>399.763703824277</v>
      </c>
    </row>
    <row r="16" customFormat="false" ht="64.5" hidden="true" customHeight="true" outlineLevel="0" collapsed="false">
      <c r="A16" s="17" t="s">
        <v>98</v>
      </c>
      <c r="B16" s="36" t="s">
        <v>99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7"/>
      <c r="AJ16" s="30"/>
      <c r="AK16" s="30"/>
      <c r="AL16" s="30"/>
      <c r="AM16" s="30"/>
      <c r="AN16" s="30"/>
      <c r="AO16" s="30" t="e">
        <f aca="false">AM16/X16*100</f>
        <v>#DIV/0!</v>
      </c>
      <c r="AP16" s="30"/>
      <c r="AQ16" s="30"/>
      <c r="AR16" s="30"/>
      <c r="AS16" s="30"/>
      <c r="AT16" s="30"/>
      <c r="AU16" s="30"/>
      <c r="AV16" s="33"/>
      <c r="AW16" s="33"/>
      <c r="AX16" s="33"/>
      <c r="AY16" s="33"/>
      <c r="AZ16" s="33"/>
      <c r="BA16" s="30"/>
      <c r="BB16" s="30"/>
      <c r="BC16" s="33" t="e">
        <f aca="false">BS16/AP16*100</f>
        <v>#DIV/0!</v>
      </c>
      <c r="BD16" s="33" t="e">
        <f aca="false">BS16/AZ16*100</f>
        <v>#DIV/0!</v>
      </c>
      <c r="BE16" s="33" t="e">
        <f aca="false">BA16/AM16*100</f>
        <v>#DIV/0!</v>
      </c>
      <c r="BF16" s="30"/>
      <c r="BG16" s="30"/>
      <c r="BH16" s="30"/>
      <c r="BI16" s="30" t="n">
        <v>555</v>
      </c>
      <c r="BJ16" s="30" t="n">
        <v>555</v>
      </c>
      <c r="BK16" s="30" t="n">
        <v>555</v>
      </c>
      <c r="BL16" s="30" t="n">
        <v>555</v>
      </c>
      <c r="BM16" s="30" t="n">
        <v>3055</v>
      </c>
      <c r="BN16" s="30" t="n">
        <v>9190</v>
      </c>
      <c r="BO16" s="30" t="n">
        <v>9190</v>
      </c>
      <c r="BP16" s="30" t="n">
        <v>11169</v>
      </c>
      <c r="BQ16" s="30" t="n">
        <f aca="false">BP16-BF16</f>
        <v>11169</v>
      </c>
      <c r="BR16" s="30" t="e">
        <f aca="false">BP16/BF16*100</f>
        <v>#DIV/0!</v>
      </c>
      <c r="BS16" s="30" t="n">
        <v>12290.29842</v>
      </c>
      <c r="BT16" s="30" t="n">
        <v>12290.29842</v>
      </c>
      <c r="BU16" s="30" t="e">
        <f aca="false">BS16/BF16*100</f>
        <v>#DIV/0!</v>
      </c>
      <c r="BV16" s="30" t="n">
        <f aca="false">BS16/BP16*100</f>
        <v>110.039380607037</v>
      </c>
      <c r="BW16" s="30" t="e">
        <f aca="false">BS16/BA16*100</f>
        <v>#DIV/0!</v>
      </c>
    </row>
    <row r="17" customFormat="false" ht="26.25" hidden="false" customHeight="true" outlineLevel="0" collapsed="false">
      <c r="A17" s="27" t="s">
        <v>100</v>
      </c>
      <c r="B17" s="39" t="s">
        <v>101</v>
      </c>
      <c r="C17" s="29" t="n">
        <f aca="false">C18+C19+C20+C21</f>
        <v>4257.3</v>
      </c>
      <c r="D17" s="29" t="n">
        <f aca="false">D18+D19+D20+D21</f>
        <v>4738.6</v>
      </c>
      <c r="E17" s="29" t="n">
        <f aca="false">E18+E19+E20+E21</f>
        <v>4738.6</v>
      </c>
      <c r="F17" s="29" t="n">
        <f aca="false">F18+F19+F20+F21</f>
        <v>4257.3</v>
      </c>
      <c r="G17" s="29" t="n">
        <f aca="false">G18+G19+G20+G21</f>
        <v>4184.93541</v>
      </c>
      <c r="H17" s="29" t="n">
        <f aca="false">H18+H19+H20+H21</f>
        <v>4184.93541</v>
      </c>
      <c r="I17" s="29" t="n">
        <f aca="false">I18+I19+I20+I21</f>
        <v>4207.6</v>
      </c>
      <c r="J17" s="29" t="n">
        <f aca="false">J18+J19+J20+J21</f>
        <v>4207.6</v>
      </c>
      <c r="K17" s="29" t="n">
        <f aca="false">K18+K19+K20+K21</f>
        <v>4207.6</v>
      </c>
      <c r="L17" s="29" t="n">
        <f aca="false">L18+L19+L20+L21</f>
        <v>4207.6</v>
      </c>
      <c r="M17" s="29" t="n">
        <f aca="false">M18+M19+M20+M21</f>
        <v>4707.6</v>
      </c>
      <c r="N17" s="29" t="n">
        <f aca="false">N18+N19+N20+N21</f>
        <v>4789.21089</v>
      </c>
      <c r="O17" s="29" t="n">
        <f aca="false">O18+O19+O20+O21</f>
        <v>4789.21089</v>
      </c>
      <c r="P17" s="29" t="n">
        <f aca="false">P18+P19+P20+P21</f>
        <v>4634.7</v>
      </c>
      <c r="Q17" s="29" t="n">
        <f aca="false">Q18+Q19+Q20+Q21</f>
        <v>4888.2</v>
      </c>
      <c r="R17" s="29" t="n">
        <f aca="false">R18+R19+R20+R21</f>
        <v>4888.2</v>
      </c>
      <c r="S17" s="29" t="n">
        <v>5016.5</v>
      </c>
      <c r="T17" s="29" t="n">
        <v>5016.5</v>
      </c>
      <c r="U17" s="29" t="n">
        <v>5016.5</v>
      </c>
      <c r="V17" s="29" t="n">
        <v>5016.5</v>
      </c>
      <c r="W17" s="29" t="n">
        <f aca="false">W18+W19+W20+W21</f>
        <v>5336.5</v>
      </c>
      <c r="X17" s="29" t="n">
        <f aca="false">X18+X19+X20+X21</f>
        <v>5788.71132</v>
      </c>
      <c r="Y17" s="29" t="n">
        <f aca="false">Y18+Y19+Y20+Y21</f>
        <v>5788.71132</v>
      </c>
      <c r="Z17" s="30" t="n">
        <f aca="false">X17/N17*100</f>
        <v>120.869835406225</v>
      </c>
      <c r="AA17" s="29" t="n">
        <f aca="false">AA18+AA19+AA20+AA21</f>
        <v>4949.5</v>
      </c>
      <c r="AB17" s="29" t="n">
        <f aca="false">AB18+AB19+AB20+AB21</f>
        <v>5027.8</v>
      </c>
      <c r="AC17" s="29" t="n">
        <f aca="false">AC18+AC19+AC20+AC21</f>
        <v>5027.8</v>
      </c>
      <c r="AD17" s="29" t="n">
        <f aca="false">AD18+AD19+AD20+AD21</f>
        <v>5027.8</v>
      </c>
      <c r="AE17" s="29" t="n">
        <f aca="false">AE18+AE19+AE20+AE21</f>
        <v>4949.5</v>
      </c>
      <c r="AF17" s="29" t="n">
        <f aca="false">AF18+AF19+AF20+AF21</f>
        <v>5109.5</v>
      </c>
      <c r="AG17" s="29" t="n">
        <f aca="false">AG18+AG19+AG20+AG21</f>
        <v>5162</v>
      </c>
      <c r="AH17" s="29" t="n">
        <f aca="false">AH18+AH19+AH20+AH21</f>
        <v>5562</v>
      </c>
      <c r="AI17" s="31" t="n">
        <f aca="false">AI18+AI19+AI20+AI21</f>
        <v>5562</v>
      </c>
      <c r="AJ17" s="29" t="n">
        <f aca="false">AJ18+AJ19+AJ20+AJ21</f>
        <v>5979</v>
      </c>
      <c r="AK17" s="29" t="n">
        <f aca="false">AK18+AK19+AK20+AK21</f>
        <v>5979</v>
      </c>
      <c r="AL17" s="29" t="n">
        <f aca="false">AL18+AL19+AL20+AL21</f>
        <v>5787</v>
      </c>
      <c r="AM17" s="29" t="n">
        <f aca="false">AM18+AM19+AM20+AM21</f>
        <v>6142.59857</v>
      </c>
      <c r="AN17" s="29" t="n">
        <f aca="false">AN18+AN19+AN20+AN21</f>
        <v>6142.59857</v>
      </c>
      <c r="AO17" s="30" t="n">
        <f aca="false">AM17/X17*100</f>
        <v>106.113402974118</v>
      </c>
      <c r="AP17" s="29" t="n">
        <f aca="false">AP18+AP19+AP20+AP21</f>
        <v>6146.4</v>
      </c>
      <c r="AQ17" s="29" t="n">
        <f aca="false">AQ18+AQ19+AQ20+AQ21</f>
        <v>6269.3</v>
      </c>
      <c r="AR17" s="29" t="n">
        <f aca="false">AR18+AR19+AR20+AR21</f>
        <v>6269.3</v>
      </c>
      <c r="AS17" s="29" t="n">
        <f aca="false">AS18+AS19+AS20+AS21</f>
        <v>6146.4</v>
      </c>
      <c r="AT17" s="29" t="n">
        <f aca="false">AT18+AT19+AT20+AT21</f>
        <v>6146.4</v>
      </c>
      <c r="AU17" s="29" t="n">
        <f aca="false">AU18+AU19+AU20+AU21</f>
        <v>6446.4</v>
      </c>
      <c r="AV17" s="32" t="n">
        <f aca="false">AV18+AV19+AV20+AV21</f>
        <v>6751.4</v>
      </c>
      <c r="AW17" s="32" t="n">
        <f aca="false">AW18+AW19+AW20+AW21</f>
        <v>5169.7</v>
      </c>
      <c r="AX17" s="32" t="n">
        <f aca="false">AX18+AX19+AX20+AX21</f>
        <v>6751.5</v>
      </c>
      <c r="AY17" s="32" t="n">
        <f aca="false">AY18+AY19+AY20+AY21</f>
        <v>6751.4</v>
      </c>
      <c r="AZ17" s="32" t="n">
        <f aca="false">AZ18+AZ19+AZ20+AZ21</f>
        <v>6751.4</v>
      </c>
      <c r="BA17" s="29" t="n">
        <f aca="false">BA18+BA19+BA20+BA21</f>
        <v>6884.40771</v>
      </c>
      <c r="BB17" s="29" t="n">
        <f aca="false">BB18+BB19+BB20+BB21</f>
        <v>6884.40771</v>
      </c>
      <c r="BC17" s="33" t="n">
        <f aca="false">BS17/AP17*100</f>
        <v>114.226290186125</v>
      </c>
      <c r="BD17" s="33" t="n">
        <f aca="false">BS17/AZ17*100</f>
        <v>103.990353111947</v>
      </c>
      <c r="BE17" s="33" t="n">
        <f aca="false">BA17/AM17*100</f>
        <v>112.076471082173</v>
      </c>
      <c r="BF17" s="29" t="n">
        <f aca="false">BF18+BF19+BF20+BF21</f>
        <v>6670.1</v>
      </c>
      <c r="BG17" s="29" t="n">
        <f aca="false">BG18+BG19+BG20+BG21</f>
        <v>6754.8</v>
      </c>
      <c r="BH17" s="29" t="n">
        <f aca="false">BH18+BH19+BH20+BH21</f>
        <v>7670.5</v>
      </c>
      <c r="BI17" s="29" t="n">
        <f aca="false">BI18+BI19+BI20+BI21</f>
        <v>6670.1</v>
      </c>
      <c r="BJ17" s="29" t="n">
        <f aca="false">BJ18+BJ19+BJ20+BJ21</f>
        <v>6670.1</v>
      </c>
      <c r="BK17" s="29" t="n">
        <f aca="false">BK18+BK19+BK20+BK21</f>
        <v>7370.1</v>
      </c>
      <c r="BL17" s="29" t="n">
        <f aca="false">BL18+BL19+BL20+BL21</f>
        <v>7370.1</v>
      </c>
      <c r="BM17" s="29" t="n">
        <f aca="false">BM18+BM19+BM20+BM21</f>
        <v>7370.1</v>
      </c>
      <c r="BN17" s="29" t="n">
        <f aca="false">BN18+BN19+BN20+BN21</f>
        <v>7370.1</v>
      </c>
      <c r="BO17" s="29" t="n">
        <f aca="false">BO18+BO19+BO20+BO21</f>
        <v>7370.1</v>
      </c>
      <c r="BP17" s="29" t="n">
        <f aca="false">BP18+BP19+BP20+BP21</f>
        <v>7370.1</v>
      </c>
      <c r="BQ17" s="30" t="n">
        <f aca="false">BP17-BF17</f>
        <v>700</v>
      </c>
      <c r="BR17" s="30" t="n">
        <f aca="false">BP17/BF17*100</f>
        <v>110.494595283429</v>
      </c>
      <c r="BS17" s="29" t="n">
        <f aca="false">BS18+BS19+BS20+BS21</f>
        <v>7020.8047</v>
      </c>
      <c r="BT17" s="29" t="n">
        <f aca="false">BT18+BT19+BT20+BT21</f>
        <v>7020.8047</v>
      </c>
      <c r="BU17" s="30" t="n">
        <f aca="false">BS17/BF17*100</f>
        <v>105.257862700709</v>
      </c>
      <c r="BV17" s="30" t="n">
        <f aca="false">BS17/BP17*100</f>
        <v>95.2606436819039</v>
      </c>
      <c r="BW17" s="30" t="n">
        <f aca="false">BS17/BA17*100</f>
        <v>101.981245093923</v>
      </c>
    </row>
    <row r="18" customFormat="false" ht="27.75" hidden="true" customHeight="true" outlineLevel="0" collapsed="false">
      <c r="A18" s="40" t="s">
        <v>102</v>
      </c>
      <c r="B18" s="41" t="s">
        <v>103</v>
      </c>
      <c r="C18" s="30" t="n">
        <v>1447.5</v>
      </c>
      <c r="D18" s="30" t="n">
        <v>1611.1</v>
      </c>
      <c r="E18" s="30" t="n">
        <v>1611.1</v>
      </c>
      <c r="F18" s="30" t="n">
        <v>1447.5</v>
      </c>
      <c r="G18" s="30" t="n">
        <v>1930.2502</v>
      </c>
      <c r="H18" s="30" t="n">
        <v>1930.2502</v>
      </c>
      <c r="I18" s="30" t="n">
        <v>1430.6</v>
      </c>
      <c r="J18" s="30" t="n">
        <v>1430.6</v>
      </c>
      <c r="K18" s="30" t="n">
        <v>1430.6</v>
      </c>
      <c r="L18" s="30" t="n">
        <v>1430.6</v>
      </c>
      <c r="M18" s="30" t="n">
        <v>1930.6</v>
      </c>
      <c r="N18" s="30" t="n">
        <v>2210.98513</v>
      </c>
      <c r="O18" s="30" t="n">
        <v>2210.98513</v>
      </c>
      <c r="P18" s="30" t="n">
        <v>2118</v>
      </c>
      <c r="Q18" s="30" t="n">
        <v>2233.9</v>
      </c>
      <c r="R18" s="30" t="n">
        <v>2233.9</v>
      </c>
      <c r="S18" s="30"/>
      <c r="T18" s="30"/>
      <c r="U18" s="30"/>
      <c r="V18" s="30" t="n">
        <v>2268.1</v>
      </c>
      <c r="W18" s="30" t="n">
        <v>2412.1</v>
      </c>
      <c r="X18" s="30" t="n">
        <v>2901.92174</v>
      </c>
      <c r="Y18" s="30" t="n">
        <v>2901.92174</v>
      </c>
      <c r="Z18" s="30" t="n">
        <f aca="false">X18/N18*100</f>
        <v>131.250169918601</v>
      </c>
      <c r="AA18" s="30" t="n">
        <v>2386.5</v>
      </c>
      <c r="AB18" s="30" t="n">
        <v>2388.5</v>
      </c>
      <c r="AC18" s="30" t="n">
        <v>2388.5</v>
      </c>
      <c r="AD18" s="30" t="n">
        <v>2388.5</v>
      </c>
      <c r="AE18" s="30" t="n">
        <v>2386.5</v>
      </c>
      <c r="AF18" s="30" t="n">
        <v>2386.5</v>
      </c>
      <c r="AG18" s="30" t="n">
        <v>2439</v>
      </c>
      <c r="AH18" s="30" t="n">
        <v>2639</v>
      </c>
      <c r="AI18" s="37" t="n">
        <v>2639</v>
      </c>
      <c r="AJ18" s="30" t="n">
        <v>2906</v>
      </c>
      <c r="AK18" s="30" t="n">
        <v>2906</v>
      </c>
      <c r="AL18" s="30" t="n">
        <v>2901.9</v>
      </c>
      <c r="AM18" s="30" t="n">
        <v>3182.81507</v>
      </c>
      <c r="AN18" s="30" t="n">
        <v>3182.81507</v>
      </c>
      <c r="AO18" s="30" t="n">
        <f aca="false">AM18/X18*100</f>
        <v>109.67956255085</v>
      </c>
      <c r="AP18" s="30" t="n">
        <v>2928.4</v>
      </c>
      <c r="AQ18" s="30" t="n">
        <v>3051.3</v>
      </c>
      <c r="AR18" s="30" t="n">
        <v>3051.3</v>
      </c>
      <c r="AS18" s="30" t="n">
        <v>2928.4</v>
      </c>
      <c r="AT18" s="30" t="n">
        <v>2928.4</v>
      </c>
      <c r="AU18" s="30" t="n">
        <v>3028.4</v>
      </c>
      <c r="AV18" s="33" t="n">
        <v>3210.4</v>
      </c>
      <c r="AW18" s="33" t="n">
        <v>2665.7</v>
      </c>
      <c r="AX18" s="33" t="n">
        <v>3488.7</v>
      </c>
      <c r="AY18" s="33" t="n">
        <v>3210.4</v>
      </c>
      <c r="AZ18" s="33" t="n">
        <v>3210.4</v>
      </c>
      <c r="BA18" s="30" t="n">
        <v>3556.73096</v>
      </c>
      <c r="BB18" s="30" t="n">
        <v>3556.73096</v>
      </c>
      <c r="BC18" s="33" t="n">
        <f aca="false">BS18/AP18*100</f>
        <v>121.619389769157</v>
      </c>
      <c r="BD18" s="33" t="n">
        <f aca="false">BS18/AZ18*100</f>
        <v>110.93640076003</v>
      </c>
      <c r="BE18" s="33" t="n">
        <f aca="false">BA18/AM18*100</f>
        <v>111.747961530168</v>
      </c>
      <c r="BF18" s="30" t="n">
        <v>3448.4</v>
      </c>
      <c r="BG18" s="30" t="n">
        <v>3492.2</v>
      </c>
      <c r="BH18" s="30" t="n">
        <v>3965.6</v>
      </c>
      <c r="BI18" s="30" t="n">
        <v>3448.4</v>
      </c>
      <c r="BJ18" s="30" t="n">
        <v>3448.4</v>
      </c>
      <c r="BK18" s="30" t="n">
        <v>3831.5</v>
      </c>
      <c r="BL18" s="30" t="n">
        <v>3831.5</v>
      </c>
      <c r="BM18" s="30" t="n">
        <v>3831.5</v>
      </c>
      <c r="BN18" s="30" t="n">
        <v>3831.5</v>
      </c>
      <c r="BO18" s="30" t="n">
        <v>3831.5</v>
      </c>
      <c r="BP18" s="30" t="n">
        <v>3831.5</v>
      </c>
      <c r="BQ18" s="30" t="n">
        <f aca="false">BP18-BF18</f>
        <v>383.1</v>
      </c>
      <c r="BR18" s="30" t="n">
        <f aca="false">BP18/BF18*100</f>
        <v>111.109500057998</v>
      </c>
      <c r="BS18" s="30" t="n">
        <v>3561.50221</v>
      </c>
      <c r="BT18" s="30" t="n">
        <v>3561.50221</v>
      </c>
      <c r="BU18" s="30" t="n">
        <f aca="false">BS18/BF18*100</f>
        <v>103.279846015543</v>
      </c>
      <c r="BV18" s="30" t="n">
        <f aca="false">BS18/BP18*100</f>
        <v>92.9532091870025</v>
      </c>
      <c r="BW18" s="30" t="n">
        <f aca="false">BS18/BA18*100</f>
        <v>100.13414705958</v>
      </c>
    </row>
    <row r="19" customFormat="false" ht="27.75" hidden="true" customHeight="true" outlineLevel="0" collapsed="false">
      <c r="A19" s="40" t="s">
        <v>104</v>
      </c>
      <c r="B19" s="41" t="s">
        <v>105</v>
      </c>
      <c r="C19" s="30" t="n">
        <v>42.5</v>
      </c>
      <c r="D19" s="30" t="n">
        <v>47.4</v>
      </c>
      <c r="E19" s="30" t="n">
        <v>47.4</v>
      </c>
      <c r="F19" s="30" t="n">
        <v>42.5</v>
      </c>
      <c r="G19" s="30" t="n">
        <v>13.80654</v>
      </c>
      <c r="H19" s="30" t="n">
        <v>13.80654</v>
      </c>
      <c r="I19" s="30" t="n">
        <v>42.1</v>
      </c>
      <c r="J19" s="30" t="n">
        <v>42.1</v>
      </c>
      <c r="K19" s="30" t="n">
        <v>42.1</v>
      </c>
      <c r="L19" s="30" t="n">
        <v>42.1</v>
      </c>
      <c r="M19" s="30" t="n">
        <v>42.1</v>
      </c>
      <c r="N19" s="30" t="n">
        <v>15.54926</v>
      </c>
      <c r="O19" s="30" t="n">
        <v>15.54926</v>
      </c>
      <c r="P19" s="30" t="n">
        <v>14</v>
      </c>
      <c r="Q19" s="30" t="n">
        <v>14.7</v>
      </c>
      <c r="R19" s="30" t="n">
        <v>14.7</v>
      </c>
      <c r="S19" s="30"/>
      <c r="T19" s="30"/>
      <c r="U19" s="30"/>
      <c r="V19" s="30" t="n">
        <v>12.6</v>
      </c>
      <c r="W19" s="30" t="n">
        <v>12.6</v>
      </c>
      <c r="X19" s="30" t="n">
        <v>15.67487</v>
      </c>
      <c r="Y19" s="30" t="n">
        <v>15.67487</v>
      </c>
      <c r="Z19" s="30" t="n">
        <f aca="false">X19/N19*100</f>
        <v>100.807819793354</v>
      </c>
      <c r="AA19" s="30" t="n">
        <v>14</v>
      </c>
      <c r="AB19" s="30" t="n">
        <v>14.7</v>
      </c>
      <c r="AC19" s="30" t="n">
        <v>14.7</v>
      </c>
      <c r="AD19" s="30" t="n">
        <v>14.7</v>
      </c>
      <c r="AE19" s="30" t="n">
        <v>14</v>
      </c>
      <c r="AF19" s="30" t="n">
        <v>14</v>
      </c>
      <c r="AG19" s="30" t="n">
        <v>14</v>
      </c>
      <c r="AH19" s="30" t="n">
        <v>14</v>
      </c>
      <c r="AI19" s="37" t="n">
        <v>14</v>
      </c>
      <c r="AJ19" s="30" t="n">
        <v>14</v>
      </c>
      <c r="AK19" s="30" t="n">
        <v>14</v>
      </c>
      <c r="AL19" s="30" t="n">
        <v>14</v>
      </c>
      <c r="AM19" s="30" t="n">
        <v>16.62357</v>
      </c>
      <c r="AN19" s="30" t="n">
        <v>16.62357</v>
      </c>
      <c r="AO19" s="30" t="n">
        <f aca="false">AM19/X19*100</f>
        <v>106.052362794715</v>
      </c>
      <c r="AP19" s="30" t="n">
        <v>14</v>
      </c>
      <c r="AQ19" s="30" t="n">
        <v>14</v>
      </c>
      <c r="AR19" s="30" t="n">
        <v>14</v>
      </c>
      <c r="AS19" s="30" t="n">
        <v>14</v>
      </c>
      <c r="AT19" s="30" t="n">
        <v>14</v>
      </c>
      <c r="AU19" s="30" t="n">
        <v>14</v>
      </c>
      <c r="AV19" s="33" t="n">
        <v>14</v>
      </c>
      <c r="AW19" s="33" t="n">
        <v>15.2</v>
      </c>
      <c r="AX19" s="33" t="n">
        <v>17.2</v>
      </c>
      <c r="AY19" s="33" t="n">
        <v>14</v>
      </c>
      <c r="AZ19" s="33" t="n">
        <v>14</v>
      </c>
      <c r="BA19" s="30" t="n">
        <v>20.55034</v>
      </c>
      <c r="BB19" s="30" t="n">
        <v>20.55034</v>
      </c>
      <c r="BC19" s="33" t="n">
        <f aca="false">BS19/AP19*100</f>
        <v>148.855428571429</v>
      </c>
      <c r="BD19" s="33" t="n">
        <f aca="false">BS19/AZ19*100</f>
        <v>148.855428571429</v>
      </c>
      <c r="BE19" s="33" t="n">
        <f aca="false">BA19/AM19*100</f>
        <v>123.621700994431</v>
      </c>
      <c r="BF19" s="30" t="n">
        <v>20</v>
      </c>
      <c r="BG19" s="30" t="n">
        <v>20.3</v>
      </c>
      <c r="BH19" s="30" t="n">
        <v>23</v>
      </c>
      <c r="BI19" s="30" t="n">
        <v>20</v>
      </c>
      <c r="BJ19" s="30" t="n">
        <v>20</v>
      </c>
      <c r="BK19" s="30" t="n">
        <v>20</v>
      </c>
      <c r="BL19" s="30" t="n">
        <v>20</v>
      </c>
      <c r="BM19" s="30" t="n">
        <v>20</v>
      </c>
      <c r="BN19" s="30" t="n">
        <v>20</v>
      </c>
      <c r="BO19" s="30" t="n">
        <v>20</v>
      </c>
      <c r="BP19" s="30" t="n">
        <v>20</v>
      </c>
      <c r="BQ19" s="30" t="n">
        <f aca="false">BP19-BF19</f>
        <v>0</v>
      </c>
      <c r="BR19" s="30" t="n">
        <f aca="false">BP19/BF19*100</f>
        <v>100</v>
      </c>
      <c r="BS19" s="30" t="n">
        <v>20.83976</v>
      </c>
      <c r="BT19" s="30" t="n">
        <v>20.83976</v>
      </c>
      <c r="BU19" s="30" t="n">
        <f aca="false">BS19/BF19*100</f>
        <v>104.1988</v>
      </c>
      <c r="BV19" s="30" t="n">
        <f aca="false">BS19/BP19*100</f>
        <v>104.1988</v>
      </c>
      <c r="BW19" s="30" t="n">
        <f aca="false">BS19/BA19*100</f>
        <v>101.408346528573</v>
      </c>
    </row>
    <row r="20" customFormat="false" ht="27.75" hidden="true" customHeight="true" outlineLevel="0" collapsed="false">
      <c r="A20" s="40" t="s">
        <v>106</v>
      </c>
      <c r="B20" s="41" t="s">
        <v>107</v>
      </c>
      <c r="C20" s="30" t="n">
        <v>2767.3</v>
      </c>
      <c r="D20" s="30" t="n">
        <v>3080.1</v>
      </c>
      <c r="E20" s="30" t="n">
        <v>3080.1</v>
      </c>
      <c r="F20" s="30" t="n">
        <v>2767.3</v>
      </c>
      <c r="G20" s="30" t="n">
        <v>2596.72886</v>
      </c>
      <c r="H20" s="30" t="n">
        <v>2596.72886</v>
      </c>
      <c r="I20" s="30" t="n">
        <v>2734.9</v>
      </c>
      <c r="J20" s="30" t="n">
        <v>2734.9</v>
      </c>
      <c r="K20" s="30" t="n">
        <v>2734.9</v>
      </c>
      <c r="L20" s="30" t="n">
        <v>2734.9</v>
      </c>
      <c r="M20" s="30" t="n">
        <v>2734.9</v>
      </c>
      <c r="N20" s="30" t="n">
        <v>2939.70621</v>
      </c>
      <c r="O20" s="30" t="n">
        <v>2939.70621</v>
      </c>
      <c r="P20" s="30" t="n">
        <v>2502.7</v>
      </c>
      <c r="Q20" s="30" t="n">
        <v>2639.6</v>
      </c>
      <c r="R20" s="30" t="n">
        <v>2639.6</v>
      </c>
      <c r="S20" s="30"/>
      <c r="T20" s="30"/>
      <c r="U20" s="30"/>
      <c r="V20" s="30" t="n">
        <v>2735.8</v>
      </c>
      <c r="W20" s="30" t="n">
        <v>2911.8</v>
      </c>
      <c r="X20" s="30" t="n">
        <v>3204.04934</v>
      </c>
      <c r="Y20" s="30" t="n">
        <v>3204.04934</v>
      </c>
      <c r="Z20" s="30" t="n">
        <f aca="false">X20/N20*100</f>
        <v>108.992161499023</v>
      </c>
      <c r="AA20" s="30" t="n">
        <v>2549</v>
      </c>
      <c r="AB20" s="30" t="n">
        <v>2624.6</v>
      </c>
      <c r="AC20" s="30" t="n">
        <v>2624.6</v>
      </c>
      <c r="AD20" s="30" t="n">
        <v>2624.6</v>
      </c>
      <c r="AE20" s="30" t="n">
        <v>2549</v>
      </c>
      <c r="AF20" s="30" t="n">
        <v>2709</v>
      </c>
      <c r="AG20" s="30" t="n">
        <v>2709</v>
      </c>
      <c r="AH20" s="30" t="n">
        <v>2909</v>
      </c>
      <c r="AI20" s="37" t="n">
        <v>2909</v>
      </c>
      <c r="AJ20" s="30" t="n">
        <v>3059</v>
      </c>
      <c r="AK20" s="30" t="n">
        <v>3059</v>
      </c>
      <c r="AL20" s="30" t="n">
        <v>3204</v>
      </c>
      <c r="AM20" s="30" t="n">
        <v>3289.68779</v>
      </c>
      <c r="AN20" s="30" t="n">
        <v>3289.68779</v>
      </c>
      <c r="AO20" s="30" t="n">
        <f aca="false">AM20/X20*100</f>
        <v>102.672819326809</v>
      </c>
      <c r="AP20" s="30" t="n">
        <v>3204</v>
      </c>
      <c r="AQ20" s="30" t="n">
        <v>3204</v>
      </c>
      <c r="AR20" s="30" t="n">
        <v>3204</v>
      </c>
      <c r="AS20" s="30" t="n">
        <v>3204</v>
      </c>
      <c r="AT20" s="30" t="n">
        <v>3204</v>
      </c>
      <c r="AU20" s="30" t="n">
        <v>3404</v>
      </c>
      <c r="AV20" s="33" t="n">
        <v>3527</v>
      </c>
      <c r="AW20" s="33" t="n">
        <v>2791.5</v>
      </c>
      <c r="AX20" s="33" t="n">
        <v>3715.6</v>
      </c>
      <c r="AY20" s="33" t="n">
        <v>3527</v>
      </c>
      <c r="AZ20" s="33" t="n">
        <v>3527</v>
      </c>
      <c r="BA20" s="30" t="n">
        <v>3694.27189</v>
      </c>
      <c r="BB20" s="30" t="n">
        <v>3694.27189</v>
      </c>
      <c r="BC20" s="33" t="n">
        <f aca="false">BS20/AP20*100</f>
        <v>118.432121410737</v>
      </c>
      <c r="BD20" s="33" t="n">
        <f aca="false">BS20/AZ20*100</f>
        <v>107.586197051318</v>
      </c>
      <c r="BE20" s="33" t="n">
        <f aca="false">BA20/AM20*100</f>
        <v>112.29855614961</v>
      </c>
      <c r="BF20" s="30" t="n">
        <v>3668.6</v>
      </c>
      <c r="BG20" s="30" t="n">
        <v>3715.1</v>
      </c>
      <c r="BH20" s="30" t="n">
        <v>4218.8</v>
      </c>
      <c r="BI20" s="30" t="n">
        <v>3668.6</v>
      </c>
      <c r="BJ20" s="30" t="n">
        <v>3668.6</v>
      </c>
      <c r="BK20" s="30" t="n">
        <v>3868.6</v>
      </c>
      <c r="BL20" s="30" t="n">
        <v>3868.6</v>
      </c>
      <c r="BM20" s="30" t="n">
        <v>3868.6</v>
      </c>
      <c r="BN20" s="30" t="n">
        <v>3868.6</v>
      </c>
      <c r="BO20" s="30" t="n">
        <v>3868.6</v>
      </c>
      <c r="BP20" s="30" t="n">
        <v>3868.6</v>
      </c>
      <c r="BQ20" s="30" t="n">
        <f aca="false">BP20-BF20</f>
        <v>200</v>
      </c>
      <c r="BR20" s="30" t="n">
        <f aca="false">BP20/BF20*100</f>
        <v>105.451670937142</v>
      </c>
      <c r="BS20" s="30" t="n">
        <v>3794.56517</v>
      </c>
      <c r="BT20" s="30" t="n">
        <v>3794.56517</v>
      </c>
      <c r="BU20" s="30" t="n">
        <f aca="false">BS20/BF20*100</f>
        <v>103.433603281906</v>
      </c>
      <c r="BV20" s="30" t="n">
        <f aca="false">BS20/BP20*100</f>
        <v>98.0862629891951</v>
      </c>
      <c r="BW20" s="30" t="n">
        <f aca="false">BS20/BA20*100</f>
        <v>102.714832123523</v>
      </c>
    </row>
    <row r="21" customFormat="false" ht="27.75" hidden="true" customHeight="true" outlineLevel="0" collapsed="false">
      <c r="A21" s="42" t="s">
        <v>108</v>
      </c>
      <c r="B21" s="41" t="s">
        <v>109</v>
      </c>
      <c r="C21" s="30"/>
      <c r="D21" s="30"/>
      <c r="E21" s="30"/>
      <c r="F21" s="30"/>
      <c r="G21" s="30" t="n">
        <v>-355.85019</v>
      </c>
      <c r="H21" s="30" t="n">
        <v>-355.85019</v>
      </c>
      <c r="I21" s="30"/>
      <c r="J21" s="30"/>
      <c r="K21" s="30"/>
      <c r="L21" s="30"/>
      <c r="M21" s="30"/>
      <c r="N21" s="30" t="n">
        <v>-377.02971</v>
      </c>
      <c r="O21" s="30" t="n">
        <v>-377.02971</v>
      </c>
      <c r="P21" s="30"/>
      <c r="Q21" s="30"/>
      <c r="R21" s="30"/>
      <c r="S21" s="30"/>
      <c r="T21" s="30"/>
      <c r="U21" s="30"/>
      <c r="V21" s="30"/>
      <c r="W21" s="30"/>
      <c r="X21" s="30" t="n">
        <v>-332.93463</v>
      </c>
      <c r="Y21" s="30" t="n">
        <v>-332.93463</v>
      </c>
      <c r="Z21" s="30" t="n">
        <f aca="false">X21/N21*100</f>
        <v>88.3046139785642</v>
      </c>
      <c r="AA21" s="30"/>
      <c r="AB21" s="30"/>
      <c r="AC21" s="30"/>
      <c r="AD21" s="30"/>
      <c r="AE21" s="30"/>
      <c r="AF21" s="30"/>
      <c r="AG21" s="30"/>
      <c r="AH21" s="30"/>
      <c r="AI21" s="37"/>
      <c r="AJ21" s="30"/>
      <c r="AK21" s="30"/>
      <c r="AL21" s="30" t="n">
        <v>-332.9</v>
      </c>
      <c r="AM21" s="30" t="n">
        <v>-346.52786</v>
      </c>
      <c r="AN21" s="30" t="n">
        <v>-346.52786</v>
      </c>
      <c r="AO21" s="30" t="n">
        <f aca="false">AM21/X21*100</f>
        <v>104.082852540753</v>
      </c>
      <c r="AP21" s="30"/>
      <c r="AQ21" s="30"/>
      <c r="AR21" s="30"/>
      <c r="AS21" s="30"/>
      <c r="AT21" s="30"/>
      <c r="AU21" s="30"/>
      <c r="AV21" s="33"/>
      <c r="AW21" s="33" t="n">
        <v>-302.7</v>
      </c>
      <c r="AX21" s="33" t="n">
        <v>-470</v>
      </c>
      <c r="AY21" s="33"/>
      <c r="AZ21" s="33"/>
      <c r="BA21" s="30" t="n">
        <v>-387.14548</v>
      </c>
      <c r="BB21" s="30" t="n">
        <v>-387.14548</v>
      </c>
      <c r="BC21" s="33" t="e">
        <f aca="false">BS21/AP21*100</f>
        <v>#DIV/0!</v>
      </c>
      <c r="BD21" s="33" t="e">
        <f aca="false">BS21/AZ21*100</f>
        <v>#DIV/0!</v>
      </c>
      <c r="BE21" s="33" t="n">
        <f aca="false">BA21/AM21*100</f>
        <v>111.721314413219</v>
      </c>
      <c r="BF21" s="30" t="n">
        <v>-466.9</v>
      </c>
      <c r="BG21" s="30" t="n">
        <v>-472.8</v>
      </c>
      <c r="BH21" s="30" t="n">
        <v>-536.9</v>
      </c>
      <c r="BI21" s="30" t="n">
        <v>-466.9</v>
      </c>
      <c r="BJ21" s="30" t="n">
        <v>-466.9</v>
      </c>
      <c r="BK21" s="30" t="n">
        <v>-350</v>
      </c>
      <c r="BL21" s="30" t="n">
        <v>-350</v>
      </c>
      <c r="BM21" s="30" t="n">
        <v>-350</v>
      </c>
      <c r="BN21" s="30" t="n">
        <v>-350</v>
      </c>
      <c r="BO21" s="30" t="n">
        <v>-350</v>
      </c>
      <c r="BP21" s="30" t="n">
        <v>-350</v>
      </c>
      <c r="BQ21" s="30" t="n">
        <f aca="false">BP21-BF21</f>
        <v>116.9</v>
      </c>
      <c r="BR21" s="30" t="n">
        <f aca="false">BP21/BF21*100</f>
        <v>74.9625187406297</v>
      </c>
      <c r="BS21" s="30" t="n">
        <v>-356.10244</v>
      </c>
      <c r="BT21" s="30" t="n">
        <v>-356.10244</v>
      </c>
      <c r="BU21" s="30" t="n">
        <f aca="false">BS21/BF21*100</f>
        <v>76.2695309488113</v>
      </c>
      <c r="BV21" s="30" t="n">
        <f aca="false">BS21/BP21*100</f>
        <v>101.743554285714</v>
      </c>
      <c r="BW21" s="30" t="n">
        <f aca="false">BS21/BA21*100</f>
        <v>91.9815569072381</v>
      </c>
    </row>
    <row r="22" s="45" customFormat="true" ht="22.5" hidden="true" customHeight="true" outlineLevel="0" collapsed="false">
      <c r="A22" s="43" t="s">
        <v>110</v>
      </c>
      <c r="B22" s="44" t="s">
        <v>111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 t="e">
        <f aca="false">X22/N22*100</f>
        <v>#DIV/0!</v>
      </c>
      <c r="AA22" s="29"/>
      <c r="AB22" s="29"/>
      <c r="AC22" s="29"/>
      <c r="AD22" s="29"/>
      <c r="AE22" s="29"/>
      <c r="AF22" s="29"/>
      <c r="AG22" s="29"/>
      <c r="AH22" s="29"/>
      <c r="AI22" s="31"/>
      <c r="AJ22" s="29"/>
      <c r="AK22" s="29"/>
      <c r="AL22" s="29"/>
      <c r="AM22" s="29"/>
      <c r="AN22" s="29"/>
      <c r="AO22" s="30" t="e">
        <f aca="false">AM22/X22*100</f>
        <v>#DIV/0!</v>
      </c>
      <c r="AP22" s="29"/>
      <c r="AQ22" s="29"/>
      <c r="AR22" s="29"/>
      <c r="AS22" s="29"/>
      <c r="AT22" s="29"/>
      <c r="AU22" s="29"/>
      <c r="AV22" s="32"/>
      <c r="AW22" s="32"/>
      <c r="AX22" s="32"/>
      <c r="AY22" s="32"/>
      <c r="AZ22" s="32"/>
      <c r="BA22" s="29"/>
      <c r="BB22" s="29"/>
      <c r="BC22" s="33" t="e">
        <f aca="false">BS22/AP22*100</f>
        <v>#DIV/0!</v>
      </c>
      <c r="BD22" s="33" t="e">
        <f aca="false">BS22/AZ22*100</f>
        <v>#DIV/0!</v>
      </c>
      <c r="BE22" s="33" t="e">
        <f aca="false">BA22/AM22*100</f>
        <v>#DIV/0!</v>
      </c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30" t="n">
        <f aca="false">BP22-BF22</f>
        <v>0</v>
      </c>
      <c r="BR22" s="30" t="e">
        <f aca="false">BP22/BF22*100</f>
        <v>#DIV/0!</v>
      </c>
      <c r="BS22" s="29"/>
      <c r="BT22" s="29"/>
      <c r="BU22" s="30" t="e">
        <f aca="false">BS22/BF22*100</f>
        <v>#DIV/0!</v>
      </c>
      <c r="BV22" s="30" t="e">
        <f aca="false">BS22/BP22*100</f>
        <v>#DIV/0!</v>
      </c>
      <c r="BW22" s="30" t="e">
        <f aca="false">BS22/BA22*100</f>
        <v>#DIV/0!</v>
      </c>
    </row>
    <row r="23" customFormat="false" ht="21.75" hidden="false" customHeight="true" outlineLevel="0" collapsed="false">
      <c r="A23" s="27" t="s">
        <v>112</v>
      </c>
      <c r="B23" s="28" t="s">
        <v>113</v>
      </c>
      <c r="C23" s="29" t="n">
        <f aca="false">C30+C24+C27</f>
        <v>2312.9</v>
      </c>
      <c r="D23" s="29" t="n">
        <f aca="false">D30+D24+D27</f>
        <v>2352.9</v>
      </c>
      <c r="E23" s="29" t="n">
        <f aca="false">E30+E24+E27</f>
        <v>2392.9</v>
      </c>
      <c r="F23" s="29" t="n">
        <f aca="false">F30+F24+F27</f>
        <v>2834.9</v>
      </c>
      <c r="G23" s="29" t="n">
        <f aca="false">G30+G24+G27</f>
        <v>3128.54727</v>
      </c>
      <c r="H23" s="29" t="n">
        <f aca="false">H30+H24+H27</f>
        <v>3014.08543</v>
      </c>
      <c r="I23" s="29" t="n">
        <f aca="false">I30+I24+I27</f>
        <v>2202.9</v>
      </c>
      <c r="J23" s="29" t="n">
        <f aca="false">J30+J24+J27</f>
        <v>2232.9</v>
      </c>
      <c r="K23" s="29" t="n">
        <f aca="false">K30+K24+K27</f>
        <v>2262.9</v>
      </c>
      <c r="L23" s="29" t="n">
        <f aca="false">L30+L24+L27</f>
        <v>2452.9</v>
      </c>
      <c r="M23" s="29" t="n">
        <f aca="false">M30+M24+M27</f>
        <v>3892.9</v>
      </c>
      <c r="N23" s="29" t="n">
        <f aca="false">N30+N24+N27</f>
        <v>4333.64387</v>
      </c>
      <c r="O23" s="29" t="n">
        <f aca="false">O30+O24+O27</f>
        <v>3934.12987</v>
      </c>
      <c r="P23" s="29" t="n">
        <f aca="false">P30+P24+P27</f>
        <v>2670</v>
      </c>
      <c r="Q23" s="29" t="n">
        <f aca="false">Q30+Q24+Q27</f>
        <v>2750</v>
      </c>
      <c r="R23" s="29" t="n">
        <f aca="false">R30+R24+R27</f>
        <v>2850</v>
      </c>
      <c r="S23" s="29" t="n">
        <f aca="false">S30+S24+S27</f>
        <v>2670</v>
      </c>
      <c r="T23" s="29" t="n">
        <f aca="false">T30+T24+T27</f>
        <v>2670</v>
      </c>
      <c r="U23" s="29" t="n">
        <v>2670</v>
      </c>
      <c r="V23" s="29" t="n">
        <v>2670</v>
      </c>
      <c r="W23" s="29" t="n">
        <f aca="false">W30+W24+W27</f>
        <v>4290</v>
      </c>
      <c r="X23" s="29" t="n">
        <f aca="false">X30+X24+X27</f>
        <v>4432.57233</v>
      </c>
      <c r="Y23" s="29" t="n">
        <f aca="false">Y30+Y24+Y27</f>
        <v>5412.66575</v>
      </c>
      <c r="Z23" s="30" t="n">
        <f aca="false">X23/N23*100</f>
        <v>102.28280087076</v>
      </c>
      <c r="AA23" s="29" t="n">
        <f aca="false">AA30+AA24+AA27</f>
        <v>3023</v>
      </c>
      <c r="AB23" s="29" t="n">
        <f aca="false">AB30+AB24+AB27</f>
        <v>3095</v>
      </c>
      <c r="AC23" s="29" t="n">
        <f aca="false">AC30+AC24+AC27</f>
        <v>3095</v>
      </c>
      <c r="AD23" s="29" t="n">
        <f aca="false">AD30+AD24+AD27</f>
        <v>3210</v>
      </c>
      <c r="AE23" s="29" t="n">
        <f aca="false">AE30+AE24+AE27</f>
        <v>3023</v>
      </c>
      <c r="AF23" s="29" t="n">
        <f aca="false">AF30+AF24+AF27</f>
        <v>3023</v>
      </c>
      <c r="AG23" s="29" t="n">
        <f aca="false">AG30+AG24+AG27</f>
        <v>3023</v>
      </c>
      <c r="AH23" s="29" t="n">
        <f aca="false">AH30+AH24+AH27</f>
        <v>3523</v>
      </c>
      <c r="AI23" s="31" t="n">
        <f aca="false">AI30+AI24+AI27</f>
        <v>4113</v>
      </c>
      <c r="AJ23" s="29" t="n">
        <f aca="false">AJ30+AJ24+AJ27</f>
        <v>4353</v>
      </c>
      <c r="AK23" s="29" t="n">
        <f aca="false">AK30+AK24+AK27</f>
        <v>4638</v>
      </c>
      <c r="AL23" s="29" t="n">
        <f aca="false">AL30+AL24+AL27</f>
        <v>4281.8</v>
      </c>
      <c r="AM23" s="29" t="n">
        <f aca="false">AM30+AM24+AM27</f>
        <v>4608.79179</v>
      </c>
      <c r="AN23" s="29" t="n">
        <f aca="false">AN30+AN24+AN27</f>
        <v>5012.4141</v>
      </c>
      <c r="AO23" s="30" t="n">
        <f aca="false">AM23/X23*100</f>
        <v>103.975557461462</v>
      </c>
      <c r="AP23" s="29" t="n">
        <f aca="false">AP30+AP24+AP27</f>
        <v>4372</v>
      </c>
      <c r="AQ23" s="29" t="n">
        <f aca="false">AQ30+AQ24+AQ27</f>
        <v>4445</v>
      </c>
      <c r="AR23" s="29" t="n">
        <f aca="false">AR30+AR24+AR27</f>
        <v>4518</v>
      </c>
      <c r="AS23" s="29" t="n">
        <f aca="false">AS30+AS24+AS27</f>
        <v>4372</v>
      </c>
      <c r="AT23" s="29" t="n">
        <f aca="false">AT30+AT24+AT27</f>
        <v>4372</v>
      </c>
      <c r="AU23" s="29" t="n">
        <f aca="false">AU30+AU24+AU27</f>
        <v>4372</v>
      </c>
      <c r="AV23" s="32" t="n">
        <f aca="false">AV30+AV24+AV27</f>
        <v>4372</v>
      </c>
      <c r="AW23" s="32" t="n">
        <f aca="false">AW30+AW24+AW27</f>
        <v>2479.925</v>
      </c>
      <c r="AX23" s="32" t="n">
        <f aca="false">AX30+AX24+AX27</f>
        <v>4112</v>
      </c>
      <c r="AY23" s="32" t="n">
        <f aca="false">AY30+AY24+AY27</f>
        <v>3822</v>
      </c>
      <c r="AZ23" s="32" t="n">
        <f aca="false">AZ30+AZ24+AZ27</f>
        <v>3822</v>
      </c>
      <c r="BA23" s="29" t="n">
        <f aca="false">BA30+BA24+BA27</f>
        <v>4140.18404</v>
      </c>
      <c r="BB23" s="29" t="n">
        <f aca="false">BB30+BB24+BB27</f>
        <v>4214.83036</v>
      </c>
      <c r="BC23" s="33" t="n">
        <f aca="false">BS23/AP23*100</f>
        <v>117.284685041171</v>
      </c>
      <c r="BD23" s="33" t="n">
        <f aca="false">BS23/AZ23*100</f>
        <v>134.162386970173</v>
      </c>
      <c r="BE23" s="33" t="n">
        <f aca="false">BA23/AM23*100</f>
        <v>89.8323080895785</v>
      </c>
      <c r="BF23" s="29" t="n">
        <f aca="false">BF30+BF24+BF27</f>
        <v>4255</v>
      </c>
      <c r="BG23" s="29" t="n">
        <f aca="false">BG30+BG24+BG27</f>
        <v>4340</v>
      </c>
      <c r="BH23" s="29" t="n">
        <f aca="false">BH30+BH24+BH27</f>
        <v>4425</v>
      </c>
      <c r="BI23" s="29" t="n">
        <f aca="false">BI30+BI24+BI27</f>
        <v>4255</v>
      </c>
      <c r="BJ23" s="29" t="n">
        <f aca="false">BJ30+BJ24+BJ27</f>
        <v>4255</v>
      </c>
      <c r="BK23" s="29" t="n">
        <f aca="false">BK30+BK24+BK27</f>
        <v>4255</v>
      </c>
      <c r="BL23" s="29" t="n">
        <f aca="false">BL30+BL24+BL27</f>
        <v>4255</v>
      </c>
      <c r="BM23" s="29" t="n">
        <f aca="false">BM30+BM24+BM27</f>
        <v>4255</v>
      </c>
      <c r="BN23" s="29" t="n">
        <f aca="false">BN30+BN24+BN27</f>
        <v>4255</v>
      </c>
      <c r="BO23" s="29" t="n">
        <f aca="false">BO30+BO24+BO27</f>
        <v>4255</v>
      </c>
      <c r="BP23" s="29" t="n">
        <f aca="false">BP30+BP24+BP27</f>
        <v>4833.6</v>
      </c>
      <c r="BQ23" s="30" t="n">
        <f aca="false">BP23-BF23</f>
        <v>578.6</v>
      </c>
      <c r="BR23" s="30" t="n">
        <f aca="false">BP23/BF23*100</f>
        <v>113.598119858989</v>
      </c>
      <c r="BS23" s="29" t="n">
        <f aca="false">BS30+BS24+BS27</f>
        <v>5127.68643</v>
      </c>
      <c r="BT23" s="29" t="n">
        <f aca="false">BT30+BT24+BT27</f>
        <v>5053.74048</v>
      </c>
      <c r="BU23" s="30" t="n">
        <f aca="false">BS23/BF23*100</f>
        <v>120.5096693302</v>
      </c>
      <c r="BV23" s="30" t="n">
        <f aca="false">BS23/BP23*100</f>
        <v>106.084211146971</v>
      </c>
      <c r="BW23" s="30" t="n">
        <f aca="false">BS23/BA23*100</f>
        <v>123.851654430319</v>
      </c>
    </row>
    <row r="24" customFormat="false" ht="20.25" hidden="false" customHeight="true" outlineLevel="0" collapsed="false">
      <c r="A24" s="27" t="s">
        <v>114</v>
      </c>
      <c r="B24" s="28" t="s">
        <v>115</v>
      </c>
      <c r="C24" s="29" t="n">
        <f aca="false">C25</f>
        <v>790</v>
      </c>
      <c r="D24" s="29" t="n">
        <f aca="false">D25</f>
        <v>800</v>
      </c>
      <c r="E24" s="29" t="n">
        <f aca="false">E25</f>
        <v>820</v>
      </c>
      <c r="F24" s="29" t="n">
        <f aca="false">F25</f>
        <v>1277</v>
      </c>
      <c r="G24" s="29" t="n">
        <f aca="false">G25</f>
        <v>1532.75055</v>
      </c>
      <c r="H24" s="29" t="n">
        <f aca="false">H25</f>
        <v>1735.01473</v>
      </c>
      <c r="I24" s="29" t="n">
        <f aca="false">I25</f>
        <v>850</v>
      </c>
      <c r="J24" s="29" t="n">
        <f aca="false">J25</f>
        <v>870</v>
      </c>
      <c r="K24" s="29" t="n">
        <f aca="false">K25</f>
        <v>890</v>
      </c>
      <c r="L24" s="29" t="n">
        <f aca="false">L25</f>
        <v>1100</v>
      </c>
      <c r="M24" s="29" t="n">
        <f aca="false">M25</f>
        <v>2000</v>
      </c>
      <c r="N24" s="29" t="n">
        <f aca="false">N25</f>
        <v>2326.0522</v>
      </c>
      <c r="O24" s="29" t="n">
        <f aca="false">O25</f>
        <v>2247.68741</v>
      </c>
      <c r="P24" s="29" t="n">
        <f aca="false">P25</f>
        <v>1250</v>
      </c>
      <c r="Q24" s="29" t="n">
        <f aca="false">Q25</f>
        <v>1300</v>
      </c>
      <c r="R24" s="29" t="n">
        <f aca="false">R25</f>
        <v>1350</v>
      </c>
      <c r="S24" s="29" t="n">
        <v>1250</v>
      </c>
      <c r="T24" s="29" t="n">
        <v>1250</v>
      </c>
      <c r="U24" s="29" t="n">
        <v>1250</v>
      </c>
      <c r="V24" s="29" t="n">
        <v>1250</v>
      </c>
      <c r="W24" s="29" t="n">
        <f aca="false">W25</f>
        <v>2870</v>
      </c>
      <c r="X24" s="29" t="n">
        <f aca="false">X25</f>
        <v>2933.61241</v>
      </c>
      <c r="Y24" s="29" t="n">
        <f aca="false">Y25</f>
        <v>3550.00927</v>
      </c>
      <c r="Z24" s="30" t="n">
        <f aca="false">X24/N24*100</f>
        <v>126.11980118073</v>
      </c>
      <c r="AA24" s="29" t="n">
        <f aca="false">AA25</f>
        <v>1500</v>
      </c>
      <c r="AB24" s="29" t="n">
        <f aca="false">AB25</f>
        <v>1540</v>
      </c>
      <c r="AC24" s="29" t="n">
        <f aca="false">AC25</f>
        <v>1540</v>
      </c>
      <c r="AD24" s="29" t="n">
        <f aca="false">AD25</f>
        <v>1600</v>
      </c>
      <c r="AE24" s="29" t="n">
        <f aca="false">AE25</f>
        <v>1500</v>
      </c>
      <c r="AF24" s="29" t="n">
        <f aca="false">AF25</f>
        <v>1500</v>
      </c>
      <c r="AG24" s="29" t="n">
        <f aca="false">AG25</f>
        <v>1500</v>
      </c>
      <c r="AH24" s="29" t="n">
        <f aca="false">AH25</f>
        <v>2000</v>
      </c>
      <c r="AI24" s="31" t="n">
        <f aca="false">AI25</f>
        <v>2590</v>
      </c>
      <c r="AJ24" s="29" t="n">
        <f aca="false">AJ25</f>
        <v>2590</v>
      </c>
      <c r="AK24" s="29" t="n">
        <f aca="false">AK25</f>
        <v>2590</v>
      </c>
      <c r="AL24" s="29" t="n">
        <f aca="false">AL25</f>
        <v>2590</v>
      </c>
      <c r="AM24" s="29" t="n">
        <f aca="false">AM25</f>
        <v>2465.87643</v>
      </c>
      <c r="AN24" s="29" t="n">
        <f aca="false">AN25</f>
        <v>2304.79506</v>
      </c>
      <c r="AO24" s="30" t="n">
        <f aca="false">AM24/X24*100</f>
        <v>84.0559721384598</v>
      </c>
      <c r="AP24" s="29" t="n">
        <f aca="false">AP25</f>
        <v>2850</v>
      </c>
      <c r="AQ24" s="29" t="n">
        <f aca="false">AQ25</f>
        <v>2900</v>
      </c>
      <c r="AR24" s="29" t="n">
        <f aca="false">AR25</f>
        <v>2940</v>
      </c>
      <c r="AS24" s="29" t="n">
        <f aca="false">AS25</f>
        <v>2850</v>
      </c>
      <c r="AT24" s="29" t="n">
        <f aca="false">AT25</f>
        <v>2850</v>
      </c>
      <c r="AU24" s="29" t="n">
        <f aca="false">AU25</f>
        <v>2850</v>
      </c>
      <c r="AV24" s="32" t="n">
        <f aca="false">AV25</f>
        <v>2850</v>
      </c>
      <c r="AW24" s="32" t="n">
        <f aca="false">AW25</f>
        <v>1191.9</v>
      </c>
      <c r="AX24" s="32" t="n">
        <f aca="false">AX25</f>
        <v>2590</v>
      </c>
      <c r="AY24" s="32" t="n">
        <f aca="false">AY25</f>
        <v>2000</v>
      </c>
      <c r="AZ24" s="32" t="n">
        <f aca="false">AZ25</f>
        <v>2000</v>
      </c>
      <c r="BA24" s="29" t="n">
        <f aca="false">BA25</f>
        <v>2140.9765</v>
      </c>
      <c r="BB24" s="29" t="n">
        <f aca="false">BB25</f>
        <v>2231.65132</v>
      </c>
      <c r="BC24" s="33" t="n">
        <f aca="false">BS24/AP24*100</f>
        <v>99.7893722807018</v>
      </c>
      <c r="BD24" s="33" t="n">
        <f aca="false">BS24/AZ24*100</f>
        <v>142.1998555</v>
      </c>
      <c r="BE24" s="33" t="n">
        <f aca="false">BA24/AM24*100</f>
        <v>86.8241601222491</v>
      </c>
      <c r="BF24" s="29" t="n">
        <f aca="false">BF25</f>
        <v>2600</v>
      </c>
      <c r="BG24" s="29" t="n">
        <f aca="false">BG25</f>
        <v>2650</v>
      </c>
      <c r="BH24" s="29" t="n">
        <f aca="false">BH25</f>
        <v>2700</v>
      </c>
      <c r="BI24" s="29" t="n">
        <f aca="false">BI25</f>
        <v>2600</v>
      </c>
      <c r="BJ24" s="29" t="n">
        <f aca="false">BJ25</f>
        <v>2600</v>
      </c>
      <c r="BK24" s="29" t="n">
        <f aca="false">BK25</f>
        <v>2600</v>
      </c>
      <c r="BL24" s="29" t="n">
        <f aca="false">BL25</f>
        <v>2600</v>
      </c>
      <c r="BM24" s="29" t="n">
        <f aca="false">BM25</f>
        <v>2600</v>
      </c>
      <c r="BN24" s="29" t="n">
        <f aca="false">BN25</f>
        <v>2600</v>
      </c>
      <c r="BO24" s="29" t="n">
        <f aca="false">BO25</f>
        <v>2600</v>
      </c>
      <c r="BP24" s="29" t="n">
        <f aca="false">BP25</f>
        <v>2600</v>
      </c>
      <c r="BQ24" s="30" t="n">
        <f aca="false">BP24-BF24</f>
        <v>0</v>
      </c>
      <c r="BR24" s="30" t="n">
        <f aca="false">BP24/BF24*100</f>
        <v>100</v>
      </c>
      <c r="BS24" s="29" t="n">
        <f aca="false">BS25</f>
        <v>2843.99711</v>
      </c>
      <c r="BT24" s="29" t="n">
        <f aca="false">BT25</f>
        <v>2860.187</v>
      </c>
      <c r="BU24" s="30" t="n">
        <f aca="false">BS24/BF24*100</f>
        <v>109.384504230769</v>
      </c>
      <c r="BV24" s="30" t="n">
        <f aca="false">BS24/BP24*100</f>
        <v>109.384504230769</v>
      </c>
      <c r="BW24" s="30" t="n">
        <f aca="false">BS24/BA24*100</f>
        <v>132.83644682695</v>
      </c>
    </row>
    <row r="25" customFormat="false" ht="27" hidden="true" customHeight="true" outlineLevel="0" collapsed="false">
      <c r="A25" s="17" t="s">
        <v>116</v>
      </c>
      <c r="B25" s="46" t="s">
        <v>117</v>
      </c>
      <c r="C25" s="30" t="n">
        <v>790</v>
      </c>
      <c r="D25" s="30" t="n">
        <v>800</v>
      </c>
      <c r="E25" s="30" t="n">
        <v>820</v>
      </c>
      <c r="F25" s="30" t="n">
        <v>1277</v>
      </c>
      <c r="G25" s="30" t="n">
        <v>1532.75055</v>
      </c>
      <c r="H25" s="30" t="n">
        <v>1735.01473</v>
      </c>
      <c r="I25" s="30" t="n">
        <v>850</v>
      </c>
      <c r="J25" s="30" t="n">
        <v>870</v>
      </c>
      <c r="K25" s="30" t="n">
        <v>890</v>
      </c>
      <c r="L25" s="30" t="n">
        <v>1100</v>
      </c>
      <c r="M25" s="30" t="n">
        <v>2000</v>
      </c>
      <c r="N25" s="30" t="n">
        <v>2326.0522</v>
      </c>
      <c r="O25" s="30" t="n">
        <v>2247.68741</v>
      </c>
      <c r="P25" s="30" t="n">
        <v>1250</v>
      </c>
      <c r="Q25" s="30" t="n">
        <v>1300</v>
      </c>
      <c r="R25" s="30" t="n">
        <v>1350</v>
      </c>
      <c r="S25" s="30"/>
      <c r="T25" s="30"/>
      <c r="U25" s="30"/>
      <c r="V25" s="30" t="n">
        <v>1250</v>
      </c>
      <c r="W25" s="30" t="n">
        <v>2870</v>
      </c>
      <c r="X25" s="30" t="n">
        <f aca="false">2914.32875+19.28366</f>
        <v>2933.61241</v>
      </c>
      <c r="Y25" s="30" t="n">
        <f aca="false">3498.08055+51.92872</f>
        <v>3550.00927</v>
      </c>
      <c r="Z25" s="30" t="n">
        <f aca="false">X25/N25*100</f>
        <v>126.11980118073</v>
      </c>
      <c r="AA25" s="30" t="n">
        <v>1500</v>
      </c>
      <c r="AB25" s="30" t="n">
        <v>1540</v>
      </c>
      <c r="AC25" s="30" t="n">
        <v>1540</v>
      </c>
      <c r="AD25" s="30" t="n">
        <v>1600</v>
      </c>
      <c r="AE25" s="30" t="n">
        <v>1500</v>
      </c>
      <c r="AF25" s="30" t="n">
        <v>1500</v>
      </c>
      <c r="AG25" s="30" t="n">
        <v>1500</v>
      </c>
      <c r="AH25" s="30" t="n">
        <v>2000</v>
      </c>
      <c r="AI25" s="37" t="n">
        <v>2590</v>
      </c>
      <c r="AJ25" s="30" t="n">
        <v>2590</v>
      </c>
      <c r="AK25" s="30" t="n">
        <v>2590</v>
      </c>
      <c r="AL25" s="30" t="n">
        <v>2590</v>
      </c>
      <c r="AM25" s="30" t="n">
        <v>2465.87643</v>
      </c>
      <c r="AN25" s="47" t="n">
        <v>2304.79506</v>
      </c>
      <c r="AO25" s="30" t="n">
        <f aca="false">AM25/X25*100</f>
        <v>84.0559721384598</v>
      </c>
      <c r="AP25" s="30" t="n">
        <v>2850</v>
      </c>
      <c r="AQ25" s="30" t="n">
        <v>2900</v>
      </c>
      <c r="AR25" s="30" t="n">
        <v>2940</v>
      </c>
      <c r="AS25" s="30" t="n">
        <v>2850</v>
      </c>
      <c r="AT25" s="30" t="n">
        <v>2850</v>
      </c>
      <c r="AU25" s="30" t="n">
        <v>2850</v>
      </c>
      <c r="AV25" s="33" t="n">
        <v>2850</v>
      </c>
      <c r="AW25" s="33" t="n">
        <v>1191.9</v>
      </c>
      <c r="AX25" s="33" t="n">
        <v>2590</v>
      </c>
      <c r="AY25" s="33" t="n">
        <v>2000</v>
      </c>
      <c r="AZ25" s="33" t="n">
        <v>2000</v>
      </c>
      <c r="BA25" s="30" t="n">
        <v>2140.9765</v>
      </c>
      <c r="BB25" s="47" t="n">
        <v>2231.65132</v>
      </c>
      <c r="BC25" s="33" t="n">
        <f aca="false">BS25/AP25*100</f>
        <v>99.7893722807018</v>
      </c>
      <c r="BD25" s="33" t="n">
        <f aca="false">BS25/AZ25*100</f>
        <v>142.1998555</v>
      </c>
      <c r="BE25" s="33" t="n">
        <f aca="false">BA25/AM25*100</f>
        <v>86.8241601222491</v>
      </c>
      <c r="BF25" s="30" t="n">
        <v>2600</v>
      </c>
      <c r="BG25" s="30" t="n">
        <v>2650</v>
      </c>
      <c r="BH25" s="30" t="n">
        <v>2700</v>
      </c>
      <c r="BI25" s="30" t="n">
        <v>2600</v>
      </c>
      <c r="BJ25" s="30" t="n">
        <v>2600</v>
      </c>
      <c r="BK25" s="30" t="n">
        <v>2600</v>
      </c>
      <c r="BL25" s="30" t="n">
        <v>2600</v>
      </c>
      <c r="BM25" s="30" t="n">
        <v>2600</v>
      </c>
      <c r="BN25" s="30" t="n">
        <v>2600</v>
      </c>
      <c r="BO25" s="30" t="n">
        <v>2600</v>
      </c>
      <c r="BP25" s="30" t="n">
        <v>2600</v>
      </c>
      <c r="BQ25" s="30" t="n">
        <f aca="false">BP25-BF25</f>
        <v>0</v>
      </c>
      <c r="BR25" s="30" t="n">
        <f aca="false">BP25/BF25*100</f>
        <v>100</v>
      </c>
      <c r="BS25" s="30" t="n">
        <v>2843.99711</v>
      </c>
      <c r="BT25" s="47" t="n">
        <v>2860.187</v>
      </c>
      <c r="BU25" s="30" t="n">
        <f aca="false">BS25/BF25*100</f>
        <v>109.384504230769</v>
      </c>
      <c r="BV25" s="30" t="n">
        <f aca="false">BS25/BP25*100</f>
        <v>109.384504230769</v>
      </c>
      <c r="BW25" s="30" t="n">
        <f aca="false">BS25/BA25*100</f>
        <v>132.83644682695</v>
      </c>
    </row>
    <row r="26" customFormat="false" ht="19.5" hidden="true" customHeight="true" outlineLevel="0" collapsed="false">
      <c r="A26" s="17"/>
      <c r="B26" s="46" t="s">
        <v>118</v>
      </c>
      <c r="C26" s="30"/>
      <c r="D26" s="30"/>
      <c r="E26" s="30"/>
      <c r="F26" s="30"/>
      <c r="G26" s="30"/>
      <c r="H26" s="30" t="n">
        <f aca="false">-20.31603-3.92955</f>
        <v>-24.24558</v>
      </c>
      <c r="I26" s="30"/>
      <c r="J26" s="30"/>
      <c r="K26" s="30"/>
      <c r="L26" s="30"/>
      <c r="M26" s="30"/>
      <c r="N26" s="30"/>
      <c r="O26" s="30" t="n">
        <v>-47.01642</v>
      </c>
      <c r="P26" s="30"/>
      <c r="Q26" s="30"/>
      <c r="R26" s="30"/>
      <c r="S26" s="30"/>
      <c r="T26" s="30"/>
      <c r="U26" s="30"/>
      <c r="V26" s="30"/>
      <c r="W26" s="30"/>
      <c r="X26" s="30"/>
      <c r="Y26" s="30" t="n">
        <f aca="false">-98.28083-21.02049</f>
        <v>-119.30132</v>
      </c>
      <c r="Z26" s="30" t="e">
        <f aca="false">X26/N26*100</f>
        <v>#DIV/0!</v>
      </c>
      <c r="AA26" s="30"/>
      <c r="AB26" s="30"/>
      <c r="AC26" s="30"/>
      <c r="AD26" s="30"/>
      <c r="AE26" s="30"/>
      <c r="AF26" s="30"/>
      <c r="AG26" s="30"/>
      <c r="AH26" s="30"/>
      <c r="AI26" s="37"/>
      <c r="AJ26" s="30"/>
      <c r="AK26" s="30"/>
      <c r="AL26" s="30"/>
      <c r="AM26" s="30"/>
      <c r="AN26" s="47" t="n">
        <v>-14.36748</v>
      </c>
      <c r="AO26" s="30" t="e">
        <f aca="false">AM26/X26*100</f>
        <v>#DIV/0!</v>
      </c>
      <c r="AP26" s="30"/>
      <c r="AQ26" s="30"/>
      <c r="AR26" s="30"/>
      <c r="AS26" s="30"/>
      <c r="AT26" s="30"/>
      <c r="AU26" s="30"/>
      <c r="AV26" s="33"/>
      <c r="AW26" s="33"/>
      <c r="AX26" s="33"/>
      <c r="AY26" s="33"/>
      <c r="AZ26" s="33"/>
      <c r="BA26" s="30"/>
      <c r="BB26" s="47" t="n">
        <v>-1.32196</v>
      </c>
      <c r="BC26" s="33" t="e">
        <f aca="false">BS26/AP26*100</f>
        <v>#DIV/0!</v>
      </c>
      <c r="BD26" s="33" t="e">
        <f aca="false">BS26/AZ26*100</f>
        <v>#DIV/0!</v>
      </c>
      <c r="BE26" s="33" t="e">
        <f aca="false">BA26/AM26*100</f>
        <v>#DIV/0!</v>
      </c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 t="n">
        <f aca="false">BP26-BF26</f>
        <v>0</v>
      </c>
      <c r="BR26" s="30" t="e">
        <f aca="false">BP26/BF26*100</f>
        <v>#DIV/0!</v>
      </c>
      <c r="BS26" s="30"/>
      <c r="BT26" s="47" t="n">
        <v>-152.4156</v>
      </c>
      <c r="BU26" s="30" t="e">
        <f aca="false">BS26/BF26*100</f>
        <v>#DIV/0!</v>
      </c>
      <c r="BV26" s="30" t="e">
        <f aca="false">BS26/BP26*100</f>
        <v>#DIV/0!</v>
      </c>
      <c r="BW26" s="30" t="e">
        <f aca="false">BS26/BA26*100</f>
        <v>#DIV/0!</v>
      </c>
    </row>
    <row r="27" customFormat="false" ht="19.5" hidden="false" customHeight="true" outlineLevel="0" collapsed="false">
      <c r="A27" s="27" t="s">
        <v>119</v>
      </c>
      <c r="B27" s="28" t="s">
        <v>120</v>
      </c>
      <c r="C27" s="29" t="n">
        <f aca="false">C28+C29</f>
        <v>202.9</v>
      </c>
      <c r="D27" s="29" t="n">
        <f aca="false">D28+D29</f>
        <v>202.9</v>
      </c>
      <c r="E27" s="29" t="n">
        <f aca="false">E28+E29</f>
        <v>202.9</v>
      </c>
      <c r="F27" s="29" t="n">
        <f aca="false">F28+F29</f>
        <v>202.9</v>
      </c>
      <c r="G27" s="29" t="n">
        <f aca="false">G28+G29</f>
        <v>208.40961</v>
      </c>
      <c r="H27" s="29" t="n">
        <f aca="false">H28+H29</f>
        <v>208.40961</v>
      </c>
      <c r="I27" s="29" t="n">
        <f aca="false">I28+I29</f>
        <v>202.9</v>
      </c>
      <c r="J27" s="29" t="n">
        <f aca="false">J28+J29</f>
        <v>202.9</v>
      </c>
      <c r="K27" s="29" t="n">
        <f aca="false">K28+K29</f>
        <v>202.9</v>
      </c>
      <c r="L27" s="29" t="n">
        <f aca="false">L28+L29</f>
        <v>202.9</v>
      </c>
      <c r="M27" s="29" t="n">
        <f aca="false">M28+M29</f>
        <v>202.9</v>
      </c>
      <c r="N27" s="29" t="n">
        <f aca="false">N28+N29</f>
        <v>228.49429</v>
      </c>
      <c r="O27" s="29" t="n">
        <f aca="false">O28+O29</f>
        <v>228.49429</v>
      </c>
      <c r="P27" s="29" t="n">
        <f aca="false">P28+P29</f>
        <v>200</v>
      </c>
      <c r="Q27" s="29" t="n">
        <f aca="false">Q28+Q29</f>
        <v>200</v>
      </c>
      <c r="R27" s="29" t="n">
        <v>200</v>
      </c>
      <c r="S27" s="29" t="n">
        <v>200</v>
      </c>
      <c r="T27" s="29" t="n">
        <v>200</v>
      </c>
      <c r="U27" s="29" t="n">
        <v>200</v>
      </c>
      <c r="V27" s="29" t="n">
        <v>200</v>
      </c>
      <c r="W27" s="29" t="n">
        <f aca="false">W28+W29</f>
        <v>200</v>
      </c>
      <c r="X27" s="29" t="n">
        <f aca="false">X28+X29</f>
        <v>230.16981</v>
      </c>
      <c r="Y27" s="29" t="n">
        <f aca="false">Y28+Y29</f>
        <v>230.16962</v>
      </c>
      <c r="Z27" s="30" t="n">
        <f aca="false">X27/N27*100</f>
        <v>100.733287470772</v>
      </c>
      <c r="AA27" s="29" t="n">
        <f aca="false">AA28+AA29</f>
        <v>203</v>
      </c>
      <c r="AB27" s="29" t="n">
        <f aca="false">AB28+AB29</f>
        <v>205</v>
      </c>
      <c r="AC27" s="29" t="n">
        <f aca="false">AC28+AC29</f>
        <v>205</v>
      </c>
      <c r="AD27" s="29" t="n">
        <f aca="false">AD28+AD29</f>
        <v>210</v>
      </c>
      <c r="AE27" s="29" t="n">
        <f aca="false">AE28+AE29</f>
        <v>203</v>
      </c>
      <c r="AF27" s="29" t="n">
        <f aca="false">AF28+AF29</f>
        <v>203</v>
      </c>
      <c r="AG27" s="29" t="n">
        <f aca="false">AG28+AG29</f>
        <v>203</v>
      </c>
      <c r="AH27" s="29" t="n">
        <f aca="false">AH28+AH29</f>
        <v>203</v>
      </c>
      <c r="AI27" s="31" t="n">
        <f aca="false">AI28+AI29</f>
        <v>203</v>
      </c>
      <c r="AJ27" s="29" t="n">
        <f aca="false">AJ28+AJ29</f>
        <v>203</v>
      </c>
      <c r="AK27" s="29" t="n">
        <f aca="false">AK28+AK29</f>
        <v>203</v>
      </c>
      <c r="AL27" s="29" t="n">
        <f aca="false">AL28+AL29</f>
        <v>203.5</v>
      </c>
      <c r="AM27" s="29" t="n">
        <f aca="false">AM28+AM29</f>
        <v>257.86279</v>
      </c>
      <c r="AN27" s="29" t="n">
        <f aca="false">AN28+AN29</f>
        <v>257.86279</v>
      </c>
      <c r="AO27" s="30" t="n">
        <f aca="false">AM27/X27*100</f>
        <v>112.031543146341</v>
      </c>
      <c r="AP27" s="29" t="n">
        <f aca="false">AP28+AP29</f>
        <v>222</v>
      </c>
      <c r="AQ27" s="29" t="n">
        <f aca="false">AQ28+AQ29</f>
        <v>225</v>
      </c>
      <c r="AR27" s="29" t="n">
        <f aca="false">AR28+AR29</f>
        <v>228</v>
      </c>
      <c r="AS27" s="29" t="n">
        <f aca="false">AS28+AS29</f>
        <v>222</v>
      </c>
      <c r="AT27" s="29" t="n">
        <f aca="false">AT28+AT29</f>
        <v>222</v>
      </c>
      <c r="AU27" s="29" t="n">
        <f aca="false">AU28+AU29</f>
        <v>222</v>
      </c>
      <c r="AV27" s="32" t="n">
        <f aca="false">AV28+AV29</f>
        <v>222</v>
      </c>
      <c r="AW27" s="32" t="n">
        <f aca="false">AW28+AW29</f>
        <v>161.2</v>
      </c>
      <c r="AX27" s="32" t="n">
        <f aca="false">AX28+AX29</f>
        <v>222</v>
      </c>
      <c r="AY27" s="32" t="n">
        <f aca="false">AY28+AY29</f>
        <v>222</v>
      </c>
      <c r="AZ27" s="32" t="n">
        <f aca="false">AZ28+AZ29</f>
        <v>222</v>
      </c>
      <c r="BA27" s="29" t="n">
        <f aca="false">BA28+BA29</f>
        <v>270.94138</v>
      </c>
      <c r="BB27" s="29" t="n">
        <f aca="false">BB28+BB29</f>
        <v>270.94138</v>
      </c>
      <c r="BC27" s="33" t="n">
        <f aca="false">BS27/AP27*100</f>
        <v>118.520936936937</v>
      </c>
      <c r="BD27" s="33" t="n">
        <f aca="false">BS27/AZ27*100</f>
        <v>118.520936936937</v>
      </c>
      <c r="BE27" s="33" t="n">
        <f aca="false">BA27/AM27*100</f>
        <v>105.071918286465</v>
      </c>
      <c r="BF27" s="29" t="n">
        <f aca="false">BF28+BF29</f>
        <v>235</v>
      </c>
      <c r="BG27" s="29" t="n">
        <f aca="false">BG28+BG29</f>
        <v>240</v>
      </c>
      <c r="BH27" s="29" t="n">
        <f aca="false">BH28+BH29</f>
        <v>245</v>
      </c>
      <c r="BI27" s="29" t="n">
        <f aca="false">BI28+BI29</f>
        <v>235</v>
      </c>
      <c r="BJ27" s="29" t="n">
        <f aca="false">BJ28+BJ29</f>
        <v>235</v>
      </c>
      <c r="BK27" s="29" t="n">
        <f aca="false">BK28+BK29</f>
        <v>235</v>
      </c>
      <c r="BL27" s="29" t="n">
        <f aca="false">BL28+BL29</f>
        <v>235</v>
      </c>
      <c r="BM27" s="29" t="n">
        <f aca="false">BM28+BM29</f>
        <v>235</v>
      </c>
      <c r="BN27" s="29" t="n">
        <f aca="false">BN28+BN29</f>
        <v>235</v>
      </c>
      <c r="BO27" s="29" t="n">
        <f aca="false">BO28+BO29</f>
        <v>235</v>
      </c>
      <c r="BP27" s="29" t="n">
        <f aca="false">BP28+BP29</f>
        <v>235</v>
      </c>
      <c r="BQ27" s="30" t="n">
        <f aca="false">BP27-BF27</f>
        <v>0</v>
      </c>
      <c r="BR27" s="30" t="n">
        <f aca="false">BP27/BF27*100</f>
        <v>100</v>
      </c>
      <c r="BS27" s="29" t="n">
        <f aca="false">BS28+BS29</f>
        <v>263.11648</v>
      </c>
      <c r="BT27" s="29" t="n">
        <f aca="false">BT28+BT29</f>
        <v>263.11648</v>
      </c>
      <c r="BU27" s="30" t="n">
        <f aca="false">BS27/BF27*100</f>
        <v>111.964459574468</v>
      </c>
      <c r="BV27" s="30" t="n">
        <f aca="false">BS27/BP27*100</f>
        <v>111.964459574468</v>
      </c>
      <c r="BW27" s="30" t="n">
        <f aca="false">BS27/BA27*100</f>
        <v>97.1119583136397</v>
      </c>
    </row>
    <row r="28" customFormat="false" ht="27.75" hidden="true" customHeight="true" outlineLevel="0" collapsed="false">
      <c r="A28" s="17" t="s">
        <v>121</v>
      </c>
      <c r="B28" s="48" t="s">
        <v>122</v>
      </c>
      <c r="C28" s="30" t="n">
        <v>39.5</v>
      </c>
      <c r="D28" s="30" t="n">
        <v>39.5</v>
      </c>
      <c r="E28" s="30" t="n">
        <v>39.5</v>
      </c>
      <c r="F28" s="30" t="n">
        <v>39.5</v>
      </c>
      <c r="G28" s="30" t="n">
        <v>30.41352</v>
      </c>
      <c r="H28" s="30" t="n">
        <v>30.41352</v>
      </c>
      <c r="I28" s="30" t="n">
        <v>39.5</v>
      </c>
      <c r="J28" s="30" t="n">
        <v>39.5</v>
      </c>
      <c r="K28" s="30" t="n">
        <v>39.5</v>
      </c>
      <c r="L28" s="30" t="n">
        <v>39.5</v>
      </c>
      <c r="M28" s="30" t="n">
        <v>39.5</v>
      </c>
      <c r="N28" s="30" t="n">
        <v>33.0846</v>
      </c>
      <c r="O28" s="30" t="n">
        <v>33.0846</v>
      </c>
      <c r="P28" s="30" t="n">
        <v>40</v>
      </c>
      <c r="Q28" s="30" t="n">
        <v>40</v>
      </c>
      <c r="R28" s="30" t="n">
        <v>40</v>
      </c>
      <c r="S28" s="30"/>
      <c r="T28" s="30"/>
      <c r="U28" s="30"/>
      <c r="V28" s="30" t="n">
        <v>40</v>
      </c>
      <c r="W28" s="30" t="n">
        <v>40</v>
      </c>
      <c r="X28" s="30" t="n">
        <v>42.34345</v>
      </c>
      <c r="Y28" s="30" t="n">
        <f aca="false">39.81826+2.52519</f>
        <v>42.34345</v>
      </c>
      <c r="Z28" s="30" t="n">
        <f aca="false">X28/N28*100</f>
        <v>127.985376882296</v>
      </c>
      <c r="AA28" s="30" t="n">
        <v>43</v>
      </c>
      <c r="AB28" s="30" t="n">
        <v>45</v>
      </c>
      <c r="AC28" s="30" t="n">
        <v>45</v>
      </c>
      <c r="AD28" s="30" t="n">
        <v>50</v>
      </c>
      <c r="AE28" s="30" t="n">
        <v>43</v>
      </c>
      <c r="AF28" s="30" t="n">
        <v>43</v>
      </c>
      <c r="AG28" s="30" t="n">
        <v>43</v>
      </c>
      <c r="AH28" s="30" t="n">
        <v>43</v>
      </c>
      <c r="AI28" s="37" t="n">
        <v>43</v>
      </c>
      <c r="AJ28" s="30" t="n">
        <v>43</v>
      </c>
      <c r="AK28" s="30" t="n">
        <v>43</v>
      </c>
      <c r="AL28" s="30" t="n">
        <v>43.5</v>
      </c>
      <c r="AM28" s="30" t="n">
        <v>45.63616</v>
      </c>
      <c r="AN28" s="30" t="n">
        <v>45.63616</v>
      </c>
      <c r="AO28" s="30" t="n">
        <f aca="false">AM28/X28*100</f>
        <v>107.776196790767</v>
      </c>
      <c r="AP28" s="30" t="n">
        <v>44</v>
      </c>
      <c r="AQ28" s="30" t="n">
        <v>45</v>
      </c>
      <c r="AR28" s="30" t="n">
        <v>46</v>
      </c>
      <c r="AS28" s="30" t="n">
        <v>44</v>
      </c>
      <c r="AT28" s="30" t="n">
        <v>44</v>
      </c>
      <c r="AU28" s="30" t="n">
        <v>44</v>
      </c>
      <c r="AV28" s="33" t="n">
        <v>44</v>
      </c>
      <c r="AW28" s="33" t="n">
        <v>52.7</v>
      </c>
      <c r="AX28" s="33" t="n">
        <v>63.4</v>
      </c>
      <c r="AY28" s="33" t="n">
        <v>44</v>
      </c>
      <c r="AZ28" s="33" t="n">
        <v>44</v>
      </c>
      <c r="BA28" s="30" t="n">
        <v>65.39302</v>
      </c>
      <c r="BB28" s="30" t="n">
        <v>65.39302</v>
      </c>
      <c r="BC28" s="33" t="n">
        <f aca="false">BS28/AP28*100</f>
        <v>122.553204545455</v>
      </c>
      <c r="BD28" s="33" t="n">
        <f aca="false">BS28/AZ28*100</f>
        <v>122.553204545455</v>
      </c>
      <c r="BE28" s="33" t="n">
        <f aca="false">BA28/AM28*100</f>
        <v>143.292117478771</v>
      </c>
      <c r="BF28" s="30" t="n">
        <v>65</v>
      </c>
      <c r="BG28" s="30" t="n">
        <v>65</v>
      </c>
      <c r="BH28" s="30" t="n">
        <v>65</v>
      </c>
      <c r="BI28" s="30" t="n">
        <v>65</v>
      </c>
      <c r="BJ28" s="30" t="n">
        <v>65</v>
      </c>
      <c r="BK28" s="30" t="n">
        <v>65</v>
      </c>
      <c r="BL28" s="30" t="n">
        <v>65</v>
      </c>
      <c r="BM28" s="30" t="n">
        <v>65</v>
      </c>
      <c r="BN28" s="30" t="n">
        <v>65</v>
      </c>
      <c r="BO28" s="30" t="n">
        <v>65</v>
      </c>
      <c r="BP28" s="30" t="n">
        <v>65</v>
      </c>
      <c r="BQ28" s="30" t="n">
        <f aca="false">BP28-BF28</f>
        <v>0</v>
      </c>
      <c r="BR28" s="30" t="n">
        <f aca="false">BP28/BF28*100</f>
        <v>100</v>
      </c>
      <c r="BS28" s="30" t="n">
        <v>53.92341</v>
      </c>
      <c r="BT28" s="30" t="n">
        <v>53.92341</v>
      </c>
      <c r="BU28" s="30" t="n">
        <f aca="false">BS28/BF28*100</f>
        <v>82.9590923076923</v>
      </c>
      <c r="BV28" s="30" t="n">
        <f aca="false">BS28/BP28*100</f>
        <v>82.9590923076923</v>
      </c>
      <c r="BW28" s="30" t="n">
        <f aca="false">BS28/BA28*100</f>
        <v>82.4604980776236</v>
      </c>
    </row>
    <row r="29" customFormat="false" ht="27.75" hidden="true" customHeight="true" outlineLevel="0" collapsed="false">
      <c r="A29" s="17" t="s">
        <v>123</v>
      </c>
      <c r="B29" s="46" t="s">
        <v>124</v>
      </c>
      <c r="C29" s="30" t="n">
        <v>163.4</v>
      </c>
      <c r="D29" s="30" t="n">
        <v>163.4</v>
      </c>
      <c r="E29" s="30" t="n">
        <v>163.4</v>
      </c>
      <c r="F29" s="30" t="n">
        <v>163.4</v>
      </c>
      <c r="G29" s="30" t="n">
        <v>177.99609</v>
      </c>
      <c r="H29" s="30" t="n">
        <v>177.99609</v>
      </c>
      <c r="I29" s="30" t="n">
        <v>163.4</v>
      </c>
      <c r="J29" s="30" t="n">
        <v>163.4</v>
      </c>
      <c r="K29" s="30" t="n">
        <v>163.4</v>
      </c>
      <c r="L29" s="30" t="n">
        <v>163.4</v>
      </c>
      <c r="M29" s="30" t="n">
        <v>163.4</v>
      </c>
      <c r="N29" s="30" t="n">
        <v>195.40969</v>
      </c>
      <c r="O29" s="30" t="n">
        <v>195.40969</v>
      </c>
      <c r="P29" s="30" t="n">
        <v>160</v>
      </c>
      <c r="Q29" s="30" t="n">
        <v>160</v>
      </c>
      <c r="R29" s="30" t="n">
        <v>160</v>
      </c>
      <c r="S29" s="30"/>
      <c r="T29" s="30"/>
      <c r="U29" s="30"/>
      <c r="V29" s="30" t="n">
        <v>160</v>
      </c>
      <c r="W29" s="30" t="n">
        <v>160</v>
      </c>
      <c r="X29" s="30" t="n">
        <v>187.82636</v>
      </c>
      <c r="Y29" s="30" t="n">
        <f aca="false">182.98717+4.839</f>
        <v>187.82617</v>
      </c>
      <c r="Z29" s="30" t="n">
        <f aca="false">X29/N29*100</f>
        <v>96.1192661428407</v>
      </c>
      <c r="AA29" s="30" t="n">
        <v>160</v>
      </c>
      <c r="AB29" s="30" t="n">
        <v>160</v>
      </c>
      <c r="AC29" s="30" t="n">
        <v>160</v>
      </c>
      <c r="AD29" s="30" t="n">
        <v>160</v>
      </c>
      <c r="AE29" s="30" t="n">
        <v>160</v>
      </c>
      <c r="AF29" s="30" t="n">
        <v>160</v>
      </c>
      <c r="AG29" s="30" t="n">
        <v>160</v>
      </c>
      <c r="AH29" s="30" t="n">
        <v>160</v>
      </c>
      <c r="AI29" s="37" t="n">
        <v>160</v>
      </c>
      <c r="AJ29" s="30" t="n">
        <v>160</v>
      </c>
      <c r="AK29" s="30" t="n">
        <v>160</v>
      </c>
      <c r="AL29" s="30" t="n">
        <v>160</v>
      </c>
      <c r="AM29" s="30" t="n">
        <v>212.22663</v>
      </c>
      <c r="AN29" s="30" t="n">
        <v>212.22663</v>
      </c>
      <c r="AO29" s="30" t="n">
        <f aca="false">AM29/X29*100</f>
        <v>112.990865605871</v>
      </c>
      <c r="AP29" s="30" t="n">
        <v>178</v>
      </c>
      <c r="AQ29" s="30" t="n">
        <v>180</v>
      </c>
      <c r="AR29" s="30" t="n">
        <v>182</v>
      </c>
      <c r="AS29" s="30" t="n">
        <v>178</v>
      </c>
      <c r="AT29" s="30" t="n">
        <v>178</v>
      </c>
      <c r="AU29" s="30" t="n">
        <v>178</v>
      </c>
      <c r="AV29" s="33" t="n">
        <v>178</v>
      </c>
      <c r="AW29" s="33" t="n">
        <v>108.5</v>
      </c>
      <c r="AX29" s="33" t="n">
        <v>158.6</v>
      </c>
      <c r="AY29" s="33" t="n">
        <v>178</v>
      </c>
      <c r="AZ29" s="33" t="n">
        <v>178</v>
      </c>
      <c r="BA29" s="30" t="n">
        <v>205.54836</v>
      </c>
      <c r="BB29" s="30" t="n">
        <v>205.54836</v>
      </c>
      <c r="BC29" s="33" t="n">
        <f aca="false">BS29/AP29*100</f>
        <v>117.524196629213</v>
      </c>
      <c r="BD29" s="33" t="n">
        <f aca="false">BS29/AZ29*100</f>
        <v>117.524196629213</v>
      </c>
      <c r="BE29" s="33" t="n">
        <f aca="false">BA29/AM29*100</f>
        <v>96.8532365613119</v>
      </c>
      <c r="BF29" s="30" t="n">
        <v>170</v>
      </c>
      <c r="BG29" s="30" t="n">
        <v>175</v>
      </c>
      <c r="BH29" s="30" t="n">
        <v>180</v>
      </c>
      <c r="BI29" s="30" t="n">
        <v>170</v>
      </c>
      <c r="BJ29" s="30" t="n">
        <v>170</v>
      </c>
      <c r="BK29" s="30" t="n">
        <v>170</v>
      </c>
      <c r="BL29" s="30" t="n">
        <v>170</v>
      </c>
      <c r="BM29" s="30" t="n">
        <v>170</v>
      </c>
      <c r="BN29" s="30" t="n">
        <v>170</v>
      </c>
      <c r="BO29" s="30" t="n">
        <v>170</v>
      </c>
      <c r="BP29" s="30" t="n">
        <v>170</v>
      </c>
      <c r="BQ29" s="30" t="n">
        <f aca="false">BP29-BF29</f>
        <v>0</v>
      </c>
      <c r="BR29" s="30" t="n">
        <f aca="false">BP29/BF29*100</f>
        <v>100</v>
      </c>
      <c r="BS29" s="30" t="n">
        <v>209.19307</v>
      </c>
      <c r="BT29" s="30" t="n">
        <v>209.19307</v>
      </c>
      <c r="BU29" s="30" t="n">
        <f aca="false">BS29/BF29*100</f>
        <v>123.054747058824</v>
      </c>
      <c r="BV29" s="30" t="n">
        <f aca="false">BS29/BP29*100</f>
        <v>123.054747058824</v>
      </c>
      <c r="BW29" s="30" t="n">
        <f aca="false">BS29/BA29*100</f>
        <v>101.773164232495</v>
      </c>
    </row>
    <row r="30" customFormat="false" ht="20.25" hidden="false" customHeight="true" outlineLevel="0" collapsed="false">
      <c r="A30" s="27" t="s">
        <v>125</v>
      </c>
      <c r="B30" s="28" t="s">
        <v>126</v>
      </c>
      <c r="C30" s="29" t="n">
        <f aca="false">C31+C32</f>
        <v>1320</v>
      </c>
      <c r="D30" s="29" t="n">
        <f aca="false">D31+D32</f>
        <v>1350</v>
      </c>
      <c r="E30" s="29" t="n">
        <f aca="false">E31+E32</f>
        <v>1370</v>
      </c>
      <c r="F30" s="29" t="n">
        <f aca="false">F31+F32</f>
        <v>1355</v>
      </c>
      <c r="G30" s="29" t="n">
        <f aca="false">G31+G32</f>
        <v>1387.38711</v>
      </c>
      <c r="H30" s="29" t="n">
        <f aca="false">H31+H32</f>
        <v>1070.66109</v>
      </c>
      <c r="I30" s="29" t="n">
        <f aca="false">I31+I32</f>
        <v>1150</v>
      </c>
      <c r="J30" s="29" t="n">
        <f aca="false">J31+J32</f>
        <v>1160</v>
      </c>
      <c r="K30" s="29" t="n">
        <f aca="false">K31+K32</f>
        <v>1170</v>
      </c>
      <c r="L30" s="29" t="n">
        <f aca="false">L31+L32</f>
        <v>1150</v>
      </c>
      <c r="M30" s="29" t="n">
        <f aca="false">M31+M32</f>
        <v>1690</v>
      </c>
      <c r="N30" s="29" t="n">
        <f aca="false">N31+N32</f>
        <v>1779.09738</v>
      </c>
      <c r="O30" s="29" t="n">
        <f aca="false">O31+O32</f>
        <v>1457.94817</v>
      </c>
      <c r="P30" s="29" t="n">
        <f aca="false">P31+P32</f>
        <v>1220</v>
      </c>
      <c r="Q30" s="29" t="n">
        <f aca="false">Q31+Q32</f>
        <v>1250</v>
      </c>
      <c r="R30" s="29" t="n">
        <f aca="false">R31+R32</f>
        <v>1300</v>
      </c>
      <c r="S30" s="29" t="n">
        <v>1220</v>
      </c>
      <c r="T30" s="29" t="n">
        <v>1220</v>
      </c>
      <c r="U30" s="29" t="n">
        <v>1220</v>
      </c>
      <c r="V30" s="29" t="n">
        <f aca="false">SUM(V31:V32)</f>
        <v>1220</v>
      </c>
      <c r="W30" s="29" t="n">
        <f aca="false">SUM(W31:W32)</f>
        <v>1220</v>
      </c>
      <c r="X30" s="29" t="n">
        <f aca="false">X31+X32</f>
        <v>1268.79011</v>
      </c>
      <c r="Y30" s="29" t="n">
        <f aca="false">Y31+Y32</f>
        <v>1632.48686</v>
      </c>
      <c r="Z30" s="30" t="n">
        <f aca="false">X30/N30*100</f>
        <v>71.3165071380185</v>
      </c>
      <c r="AA30" s="29" t="n">
        <f aca="false">AA31+AA32</f>
        <v>1320</v>
      </c>
      <c r="AB30" s="29" t="n">
        <f aca="false">AB31+AB32</f>
        <v>1350</v>
      </c>
      <c r="AC30" s="29" t="n">
        <f aca="false">AC31+AC32</f>
        <v>1350</v>
      </c>
      <c r="AD30" s="29" t="n">
        <f aca="false">AD31+AD32</f>
        <v>1400</v>
      </c>
      <c r="AE30" s="29" t="n">
        <f aca="false">AE31+AE32</f>
        <v>1320</v>
      </c>
      <c r="AF30" s="29" t="n">
        <f aca="false">AF31+AF32</f>
        <v>1320</v>
      </c>
      <c r="AG30" s="29" t="n">
        <f aca="false">AG31+AG32</f>
        <v>1320</v>
      </c>
      <c r="AH30" s="29" t="n">
        <f aca="false">AH31+AH32</f>
        <v>1320</v>
      </c>
      <c r="AI30" s="31" t="n">
        <f aca="false">AI31+AI32</f>
        <v>1320</v>
      </c>
      <c r="AJ30" s="29" t="n">
        <f aca="false">AJ31+AJ32</f>
        <v>1560</v>
      </c>
      <c r="AK30" s="29" t="n">
        <f aca="false">AK31+AK32</f>
        <v>1845</v>
      </c>
      <c r="AL30" s="29" t="n">
        <f aca="false">AL31+AL32</f>
        <v>1488.3</v>
      </c>
      <c r="AM30" s="29" t="n">
        <f aca="false">AM31+AM32</f>
        <v>1885.05257</v>
      </c>
      <c r="AN30" s="29" t="n">
        <f aca="false">AN31+AN32</f>
        <v>2449.75625</v>
      </c>
      <c r="AO30" s="30" t="n">
        <f aca="false">AM30/X30*100</f>
        <v>148.570875130797</v>
      </c>
      <c r="AP30" s="29" t="n">
        <f aca="false">AP31+AP32</f>
        <v>1300</v>
      </c>
      <c r="AQ30" s="29" t="n">
        <f aca="false">AQ31+AQ32</f>
        <v>1320</v>
      </c>
      <c r="AR30" s="29" t="n">
        <f aca="false">AR31+AR32</f>
        <v>1350</v>
      </c>
      <c r="AS30" s="29" t="n">
        <f aca="false">AS31+AS32</f>
        <v>1300</v>
      </c>
      <c r="AT30" s="29" t="n">
        <f aca="false">AT31+AT32</f>
        <v>1300</v>
      </c>
      <c r="AU30" s="29" t="n">
        <f aca="false">AU31+AU32</f>
        <v>1300</v>
      </c>
      <c r="AV30" s="32" t="n">
        <f aca="false">AV31+AV32</f>
        <v>1300</v>
      </c>
      <c r="AW30" s="32" t="n">
        <f aca="false">AW31+AW32</f>
        <v>1126.825</v>
      </c>
      <c r="AX30" s="32" t="n">
        <f aca="false">AX31+AX32</f>
        <v>1300</v>
      </c>
      <c r="AY30" s="32" t="n">
        <f aca="false">AY31+AY32</f>
        <v>1600</v>
      </c>
      <c r="AZ30" s="32" t="n">
        <f aca="false">AZ31+AZ32</f>
        <v>1600</v>
      </c>
      <c r="BA30" s="29" t="n">
        <f aca="false">BA31+BA32</f>
        <v>1728.26616</v>
      </c>
      <c r="BB30" s="29" t="n">
        <f aca="false">BB31+BB32</f>
        <v>1712.23766</v>
      </c>
      <c r="BC30" s="33" t="n">
        <f aca="false">BS30/AP30*100</f>
        <v>155.42868</v>
      </c>
      <c r="BD30" s="33" t="n">
        <f aca="false">BS30/AZ30*100</f>
        <v>126.2858025</v>
      </c>
      <c r="BE30" s="33" t="n">
        <f aca="false">BA30/AM30*100</f>
        <v>91.6826505268232</v>
      </c>
      <c r="BF30" s="29" t="n">
        <f aca="false">BF31+BF32</f>
        <v>1420</v>
      </c>
      <c r="BG30" s="29" t="n">
        <f aca="false">BG31+BG32</f>
        <v>1450</v>
      </c>
      <c r="BH30" s="29" t="n">
        <f aca="false">BH31+BH32</f>
        <v>1480</v>
      </c>
      <c r="BI30" s="29" t="n">
        <f aca="false">BI31+BI32</f>
        <v>1420</v>
      </c>
      <c r="BJ30" s="29" t="n">
        <f aca="false">BJ31+BJ32</f>
        <v>1420</v>
      </c>
      <c r="BK30" s="29" t="n">
        <f aca="false">BK31+BK32</f>
        <v>1420</v>
      </c>
      <c r="BL30" s="29" t="n">
        <f aca="false">BL31+BL32</f>
        <v>1420</v>
      </c>
      <c r="BM30" s="29" t="n">
        <f aca="false">BM31+BM32</f>
        <v>1420</v>
      </c>
      <c r="BN30" s="29" t="n">
        <f aca="false">BN31+BN32</f>
        <v>1420</v>
      </c>
      <c r="BO30" s="29" t="n">
        <f aca="false">BO31+BO32</f>
        <v>1420</v>
      </c>
      <c r="BP30" s="29" t="n">
        <f aca="false">BP31+BP32</f>
        <v>1998.6</v>
      </c>
      <c r="BQ30" s="30" t="n">
        <f aca="false">BP30-BF30</f>
        <v>578.6</v>
      </c>
      <c r="BR30" s="30" t="n">
        <f aca="false">BP30/BF30*100</f>
        <v>140.746478873239</v>
      </c>
      <c r="BS30" s="29" t="n">
        <f aca="false">BS31+BS32</f>
        <v>2020.57284</v>
      </c>
      <c r="BT30" s="29" t="n">
        <f aca="false">BT31+BT32</f>
        <v>1930.437</v>
      </c>
      <c r="BU30" s="30" t="n">
        <f aca="false">BS30/BF30*100</f>
        <v>142.293861971831</v>
      </c>
      <c r="BV30" s="30" t="n">
        <f aca="false">BS30/BP30*100</f>
        <v>101.099411588112</v>
      </c>
      <c r="BW30" s="30" t="n">
        <f aca="false">BS30/BA30*100</f>
        <v>116.913290716749</v>
      </c>
    </row>
    <row r="31" customFormat="false" ht="27.75" hidden="true" customHeight="true" outlineLevel="0" collapsed="false">
      <c r="A31" s="17" t="s">
        <v>127</v>
      </c>
      <c r="B31" s="46" t="s">
        <v>128</v>
      </c>
      <c r="C31" s="30" t="n">
        <v>1170</v>
      </c>
      <c r="D31" s="30" t="n">
        <v>1180</v>
      </c>
      <c r="E31" s="30" t="n">
        <v>1190</v>
      </c>
      <c r="F31" s="30" t="n">
        <v>900</v>
      </c>
      <c r="G31" s="30" t="n">
        <v>884.31173</v>
      </c>
      <c r="H31" s="30" t="n">
        <v>677.53322</v>
      </c>
      <c r="I31" s="30" t="n">
        <v>950</v>
      </c>
      <c r="J31" s="30" t="n">
        <v>950</v>
      </c>
      <c r="K31" s="30" t="n">
        <v>950</v>
      </c>
      <c r="L31" s="30" t="n">
        <v>950</v>
      </c>
      <c r="M31" s="30" t="n">
        <v>978</v>
      </c>
      <c r="N31" s="30" t="n">
        <v>982.92274</v>
      </c>
      <c r="O31" s="30" t="n">
        <f aca="false">959.547-9.35625</f>
        <v>950.19075</v>
      </c>
      <c r="P31" s="30" t="n">
        <v>732</v>
      </c>
      <c r="Q31" s="30" t="n">
        <v>750</v>
      </c>
      <c r="R31" s="30" t="n">
        <v>780</v>
      </c>
      <c r="S31" s="30"/>
      <c r="T31" s="30"/>
      <c r="U31" s="30"/>
      <c r="V31" s="30" t="n">
        <v>732</v>
      </c>
      <c r="W31" s="30" t="n">
        <v>732</v>
      </c>
      <c r="X31" s="30" t="n">
        <v>912.89411</v>
      </c>
      <c r="Y31" s="30" t="n">
        <f aca="false">947.38758+14.29101</f>
        <v>961.67859</v>
      </c>
      <c r="Z31" s="30" t="n">
        <f aca="false">X31/N31*100</f>
        <v>92.8754695409733</v>
      </c>
      <c r="AA31" s="30" t="n">
        <v>832</v>
      </c>
      <c r="AB31" s="30" t="n">
        <v>850</v>
      </c>
      <c r="AC31" s="30" t="n">
        <v>850</v>
      </c>
      <c r="AD31" s="30" t="n">
        <v>880</v>
      </c>
      <c r="AE31" s="30" t="n">
        <v>832</v>
      </c>
      <c r="AF31" s="30" t="n">
        <v>832</v>
      </c>
      <c r="AG31" s="30" t="n">
        <v>832</v>
      </c>
      <c r="AH31" s="30" t="n">
        <v>832</v>
      </c>
      <c r="AI31" s="37" t="n">
        <v>832</v>
      </c>
      <c r="AJ31" s="30" t="n">
        <v>1072</v>
      </c>
      <c r="AK31" s="30" t="n">
        <v>1177</v>
      </c>
      <c r="AL31" s="30" t="n">
        <v>1051.8</v>
      </c>
      <c r="AM31" s="30" t="n">
        <v>1177.44422</v>
      </c>
      <c r="AN31" s="47" t="n">
        <v>1775.81042</v>
      </c>
      <c r="AO31" s="30" t="n">
        <f aca="false">AM31/X31*100</f>
        <v>128.979276687413</v>
      </c>
      <c r="AP31" s="30" t="n">
        <v>950</v>
      </c>
      <c r="AQ31" s="30" t="n">
        <v>960</v>
      </c>
      <c r="AR31" s="30" t="n">
        <v>980</v>
      </c>
      <c r="AS31" s="30" t="n">
        <v>950</v>
      </c>
      <c r="AT31" s="30" t="n">
        <v>950</v>
      </c>
      <c r="AU31" s="30" t="n">
        <v>950</v>
      </c>
      <c r="AV31" s="33" t="n">
        <v>950</v>
      </c>
      <c r="AW31" s="33" t="n">
        <v>707.525</v>
      </c>
      <c r="AX31" s="33" t="n">
        <v>950</v>
      </c>
      <c r="AY31" s="33" t="n">
        <v>950</v>
      </c>
      <c r="AZ31" s="33" t="n">
        <v>950</v>
      </c>
      <c r="BA31" s="30" t="n">
        <v>924.607</v>
      </c>
      <c r="BB31" s="47" t="n">
        <v>924.671</v>
      </c>
      <c r="BC31" s="33" t="n">
        <f aca="false">BS31/AP31*100</f>
        <v>111.616105263158</v>
      </c>
      <c r="BD31" s="33" t="n">
        <f aca="false">BS31/AZ31*100</f>
        <v>111.616105263158</v>
      </c>
      <c r="BE31" s="33" t="n">
        <f aca="false">BA31/AM31*100</f>
        <v>78.5266074005612</v>
      </c>
      <c r="BF31" s="30" t="n">
        <v>1050</v>
      </c>
      <c r="BG31" s="30" t="n">
        <v>1060</v>
      </c>
      <c r="BH31" s="30" t="n">
        <v>1080</v>
      </c>
      <c r="BI31" s="30" t="n">
        <v>1050</v>
      </c>
      <c r="BJ31" s="30" t="n">
        <v>1050</v>
      </c>
      <c r="BK31" s="30" t="n">
        <v>1050</v>
      </c>
      <c r="BL31" s="30" t="n">
        <v>1050</v>
      </c>
      <c r="BM31" s="30" t="n">
        <v>1050</v>
      </c>
      <c r="BN31" s="30" t="n">
        <v>1050</v>
      </c>
      <c r="BO31" s="30" t="n">
        <v>1050</v>
      </c>
      <c r="BP31" s="30" t="n">
        <v>1050</v>
      </c>
      <c r="BQ31" s="30" t="n">
        <f aca="false">BP31-BF31</f>
        <v>0</v>
      </c>
      <c r="BR31" s="30" t="n">
        <f aca="false">BP31/BF31*100</f>
        <v>100</v>
      </c>
      <c r="BS31" s="30" t="n">
        <v>1060.353</v>
      </c>
      <c r="BT31" s="47" t="n">
        <v>1060.386</v>
      </c>
      <c r="BU31" s="30" t="n">
        <f aca="false">BS31/BF31*100</f>
        <v>100.986</v>
      </c>
      <c r="BV31" s="30" t="n">
        <f aca="false">BS31/BP31*100</f>
        <v>100.986</v>
      </c>
      <c r="BW31" s="30" t="n">
        <f aca="false">BS31/BA31*100</f>
        <v>114.681480888637</v>
      </c>
    </row>
    <row r="32" customFormat="false" ht="27" hidden="true" customHeight="true" outlineLevel="0" collapsed="false">
      <c r="A32" s="17" t="s">
        <v>129</v>
      </c>
      <c r="B32" s="46" t="s">
        <v>130</v>
      </c>
      <c r="C32" s="30" t="n">
        <v>150</v>
      </c>
      <c r="D32" s="30" t="n">
        <v>170</v>
      </c>
      <c r="E32" s="30" t="n">
        <v>180</v>
      </c>
      <c r="F32" s="30" t="n">
        <v>455</v>
      </c>
      <c r="G32" s="30" t="n">
        <v>503.07538</v>
      </c>
      <c r="H32" s="30" t="n">
        <v>393.12787</v>
      </c>
      <c r="I32" s="30" t="n">
        <v>200</v>
      </c>
      <c r="J32" s="30" t="n">
        <v>210</v>
      </c>
      <c r="K32" s="30" t="n">
        <v>220</v>
      </c>
      <c r="L32" s="30" t="n">
        <v>200</v>
      </c>
      <c r="M32" s="30" t="n">
        <v>712</v>
      </c>
      <c r="N32" s="30" t="n">
        <v>796.17464</v>
      </c>
      <c r="O32" s="30" t="n">
        <v>507.75742</v>
      </c>
      <c r="P32" s="30" t="n">
        <v>488</v>
      </c>
      <c r="Q32" s="30" t="n">
        <v>500</v>
      </c>
      <c r="R32" s="30" t="n">
        <v>520</v>
      </c>
      <c r="S32" s="30"/>
      <c r="T32" s="30"/>
      <c r="U32" s="30"/>
      <c r="V32" s="30" t="n">
        <v>488</v>
      </c>
      <c r="W32" s="30" t="n">
        <v>488</v>
      </c>
      <c r="X32" s="30" t="n">
        <v>355.896</v>
      </c>
      <c r="Y32" s="30" t="n">
        <f aca="false">658.87232+11.93595</f>
        <v>670.80827</v>
      </c>
      <c r="Z32" s="30" t="n">
        <f aca="false">X32/N32*100</f>
        <v>44.7007455550205</v>
      </c>
      <c r="AA32" s="30" t="n">
        <v>488</v>
      </c>
      <c r="AB32" s="30" t="n">
        <v>500</v>
      </c>
      <c r="AC32" s="30" t="n">
        <v>500</v>
      </c>
      <c r="AD32" s="30" t="n">
        <v>520</v>
      </c>
      <c r="AE32" s="30" t="n">
        <v>488</v>
      </c>
      <c r="AF32" s="30" t="n">
        <v>488</v>
      </c>
      <c r="AG32" s="30" t="n">
        <v>488</v>
      </c>
      <c r="AH32" s="30" t="n">
        <v>488</v>
      </c>
      <c r="AI32" s="37" t="n">
        <v>488</v>
      </c>
      <c r="AJ32" s="30" t="n">
        <v>488</v>
      </c>
      <c r="AK32" s="30" t="n">
        <v>668</v>
      </c>
      <c r="AL32" s="30" t="n">
        <v>436.5</v>
      </c>
      <c r="AM32" s="30" t="n">
        <v>707.60835</v>
      </c>
      <c r="AN32" s="47" t="n">
        <v>673.94583</v>
      </c>
      <c r="AO32" s="30" t="n">
        <f aca="false">AM32/X32*100</f>
        <v>198.824474003641</v>
      </c>
      <c r="AP32" s="30" t="n">
        <v>350</v>
      </c>
      <c r="AQ32" s="30" t="n">
        <v>360</v>
      </c>
      <c r="AR32" s="30" t="n">
        <v>370</v>
      </c>
      <c r="AS32" s="30" t="n">
        <v>350</v>
      </c>
      <c r="AT32" s="30" t="n">
        <v>350</v>
      </c>
      <c r="AU32" s="30" t="n">
        <v>350</v>
      </c>
      <c r="AV32" s="33" t="n">
        <v>350</v>
      </c>
      <c r="AW32" s="33" t="n">
        <v>419.3</v>
      </c>
      <c r="AX32" s="33" t="n">
        <v>350</v>
      </c>
      <c r="AY32" s="33" t="n">
        <v>650</v>
      </c>
      <c r="AZ32" s="33" t="n">
        <v>650</v>
      </c>
      <c r="BA32" s="30" t="n">
        <v>803.65916</v>
      </c>
      <c r="BB32" s="47" t="n">
        <v>787.56666</v>
      </c>
      <c r="BC32" s="33" t="n">
        <f aca="false">BS32/AP32*100</f>
        <v>274.348525714286</v>
      </c>
      <c r="BD32" s="33" t="n">
        <f aca="false">BS32/AZ32*100</f>
        <v>147.726129230769</v>
      </c>
      <c r="BE32" s="33" t="n">
        <f aca="false">BA32/AM32*100</f>
        <v>113.574007429392</v>
      </c>
      <c r="BF32" s="30" t="n">
        <v>370</v>
      </c>
      <c r="BG32" s="30" t="n">
        <v>390</v>
      </c>
      <c r="BH32" s="30" t="n">
        <v>400</v>
      </c>
      <c r="BI32" s="30" t="n">
        <v>370</v>
      </c>
      <c r="BJ32" s="30" t="n">
        <v>370</v>
      </c>
      <c r="BK32" s="30" t="n">
        <v>370</v>
      </c>
      <c r="BL32" s="30" t="n">
        <v>370</v>
      </c>
      <c r="BM32" s="30" t="n">
        <v>370</v>
      </c>
      <c r="BN32" s="30" t="n">
        <v>370</v>
      </c>
      <c r="BO32" s="30" t="n">
        <v>370</v>
      </c>
      <c r="BP32" s="30" t="n">
        <v>948.6</v>
      </c>
      <c r="BQ32" s="30" t="n">
        <f aca="false">BP32-BF32</f>
        <v>578.6</v>
      </c>
      <c r="BR32" s="30" t="n">
        <f aca="false">BP32/BF32*100</f>
        <v>256.378378378378</v>
      </c>
      <c r="BS32" s="30" t="n">
        <v>960.21984</v>
      </c>
      <c r="BT32" s="47" t="n">
        <v>870.051</v>
      </c>
      <c r="BU32" s="30" t="n">
        <f aca="false">BS32/BF32*100</f>
        <v>259.518875675676</v>
      </c>
      <c r="BV32" s="30" t="n">
        <f aca="false">BS32/BP32*100</f>
        <v>101.224946236559</v>
      </c>
      <c r="BW32" s="30" t="n">
        <f aca="false">BS32/BA32*100</f>
        <v>119.480979971659</v>
      </c>
    </row>
    <row r="33" customFormat="false" ht="27.75" hidden="true" customHeight="true" outlineLevel="0" collapsed="false">
      <c r="A33" s="17"/>
      <c r="B33" s="46" t="s">
        <v>118</v>
      </c>
      <c r="C33" s="30"/>
      <c r="D33" s="30"/>
      <c r="E33" s="30"/>
      <c r="F33" s="30"/>
      <c r="G33" s="30"/>
      <c r="H33" s="30" t="n">
        <f aca="false">-1.36048-0.46479</f>
        <v>-1.82527</v>
      </c>
      <c r="I33" s="30"/>
      <c r="J33" s="30"/>
      <c r="K33" s="30"/>
      <c r="L33" s="30"/>
      <c r="M33" s="30"/>
      <c r="N33" s="30"/>
      <c r="O33" s="30" t="n">
        <v>-41.18559</v>
      </c>
      <c r="P33" s="30"/>
      <c r="Q33" s="30"/>
      <c r="R33" s="30"/>
      <c r="S33" s="30"/>
      <c r="T33" s="30"/>
      <c r="U33" s="30"/>
      <c r="V33" s="30"/>
      <c r="W33" s="30"/>
      <c r="X33" s="30"/>
      <c r="Y33" s="30" t="n">
        <f aca="false">-4.454-0.6784</f>
        <v>-5.1324</v>
      </c>
      <c r="Z33" s="30" t="e">
        <f aca="false">X33/N33*100</f>
        <v>#DIV/0!</v>
      </c>
      <c r="AA33" s="30"/>
      <c r="AB33" s="30"/>
      <c r="AC33" s="30"/>
      <c r="AD33" s="30"/>
      <c r="AE33" s="30"/>
      <c r="AF33" s="30"/>
      <c r="AG33" s="30"/>
      <c r="AH33" s="30"/>
      <c r="AI33" s="37"/>
      <c r="AJ33" s="30"/>
      <c r="AK33" s="30"/>
      <c r="AL33" s="30"/>
      <c r="AM33" s="30"/>
      <c r="AN33" s="47" t="n">
        <v>-7.82102</v>
      </c>
      <c r="AO33" s="30" t="e">
        <f aca="false">AM33/X33*100</f>
        <v>#DIV/0!</v>
      </c>
      <c r="AP33" s="30"/>
      <c r="AQ33" s="30"/>
      <c r="AR33" s="30"/>
      <c r="AS33" s="30"/>
      <c r="AT33" s="30"/>
      <c r="AU33" s="30"/>
      <c r="AV33" s="33"/>
      <c r="AW33" s="33"/>
      <c r="AX33" s="33"/>
      <c r="AY33" s="33"/>
      <c r="AZ33" s="33"/>
      <c r="BA33" s="30"/>
      <c r="BB33" s="47"/>
      <c r="BC33" s="33" t="e">
        <f aca="false">BS33/AP33*100</f>
        <v>#DIV/0!</v>
      </c>
      <c r="BD33" s="33" t="e">
        <f aca="false">BS33/AZ33*100</f>
        <v>#DIV/0!</v>
      </c>
      <c r="BE33" s="33" t="e">
        <f aca="false">BA33/AM33*100</f>
        <v>#DIV/0!</v>
      </c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 t="n">
        <f aca="false">BP33-BF33</f>
        <v>0</v>
      </c>
      <c r="BR33" s="30" t="e">
        <f aca="false">BP33/BF33*100</f>
        <v>#DIV/0!</v>
      </c>
      <c r="BS33" s="30"/>
      <c r="BT33" s="47" t="n">
        <v>-13.89498</v>
      </c>
      <c r="BU33" s="30" t="e">
        <f aca="false">BS33/BF33*100</f>
        <v>#DIV/0!</v>
      </c>
      <c r="BV33" s="30" t="e">
        <f aca="false">BS33/BP33*100</f>
        <v>#DIV/0!</v>
      </c>
      <c r="BW33" s="30" t="e">
        <f aca="false">BS33/BA33*100</f>
        <v>#DIV/0!</v>
      </c>
    </row>
    <row r="34" customFormat="false" ht="27.75" hidden="true" customHeight="true" outlineLevel="0" collapsed="false">
      <c r="A34" s="27" t="s">
        <v>131</v>
      </c>
      <c r="B34" s="28" t="s">
        <v>132</v>
      </c>
      <c r="C34" s="29" t="n">
        <f aca="false">C35</f>
        <v>0</v>
      </c>
      <c r="D34" s="29" t="n">
        <f aca="false">D35</f>
        <v>0</v>
      </c>
      <c r="E34" s="29" t="n">
        <f aca="false">E35</f>
        <v>0</v>
      </c>
      <c r="F34" s="29" t="n">
        <f aca="false">F35</f>
        <v>0</v>
      </c>
      <c r="G34" s="29" t="n">
        <f aca="false">G35</f>
        <v>0</v>
      </c>
      <c r="H34" s="29" t="n">
        <f aca="false">H35</f>
        <v>0</v>
      </c>
      <c r="I34" s="29" t="n">
        <f aca="false">I35</f>
        <v>0</v>
      </c>
      <c r="J34" s="29" t="n">
        <f aca="false">J35</f>
        <v>0</v>
      </c>
      <c r="K34" s="29" t="n">
        <f aca="false">K35</f>
        <v>0</v>
      </c>
      <c r="L34" s="29" t="n">
        <f aca="false">L35</f>
        <v>0</v>
      </c>
      <c r="M34" s="29" t="n">
        <f aca="false">M35</f>
        <v>0</v>
      </c>
      <c r="N34" s="29" t="n">
        <f aca="false">N35</f>
        <v>0</v>
      </c>
      <c r="O34" s="29" t="n">
        <f aca="false">O35</f>
        <v>0</v>
      </c>
      <c r="P34" s="29" t="n">
        <f aca="false">P35</f>
        <v>0</v>
      </c>
      <c r="Q34" s="29" t="n">
        <f aca="false">Q35</f>
        <v>0</v>
      </c>
      <c r="R34" s="29" t="n">
        <f aca="false">R35</f>
        <v>0</v>
      </c>
      <c r="S34" s="29" t="n">
        <f aca="false">S35</f>
        <v>0</v>
      </c>
      <c r="T34" s="29" t="n">
        <f aca="false">T35</f>
        <v>0</v>
      </c>
      <c r="U34" s="29" t="n">
        <v>0</v>
      </c>
      <c r="V34" s="29" t="n">
        <v>0</v>
      </c>
      <c r="W34" s="29" t="n">
        <v>0</v>
      </c>
      <c r="X34" s="29" t="n">
        <v>0</v>
      </c>
      <c r="Y34" s="29" t="n">
        <v>0</v>
      </c>
      <c r="Z34" s="29" t="n">
        <v>0</v>
      </c>
      <c r="AA34" s="29" t="n">
        <v>0</v>
      </c>
      <c r="AB34" s="29" t="n">
        <v>0</v>
      </c>
      <c r="AC34" s="29" t="n">
        <v>0</v>
      </c>
      <c r="AD34" s="29" t="n">
        <v>0</v>
      </c>
      <c r="AE34" s="29" t="n">
        <v>0</v>
      </c>
      <c r="AF34" s="29" t="n">
        <v>0</v>
      </c>
      <c r="AG34" s="29" t="n">
        <v>0</v>
      </c>
      <c r="AH34" s="29" t="n">
        <v>0</v>
      </c>
      <c r="AI34" s="29" t="n">
        <v>0</v>
      </c>
      <c r="AJ34" s="29" t="n">
        <v>0</v>
      </c>
      <c r="AK34" s="29" t="n">
        <v>0</v>
      </c>
      <c r="AL34" s="29" t="n">
        <v>0</v>
      </c>
      <c r="AM34" s="29" t="n">
        <v>0</v>
      </c>
      <c r="AN34" s="29" t="n">
        <v>0</v>
      </c>
      <c r="AO34" s="30" t="e">
        <f aca="false">AM34/X34*100</f>
        <v>#DIV/0!</v>
      </c>
      <c r="AP34" s="29" t="n">
        <v>0</v>
      </c>
      <c r="AQ34" s="29" t="n">
        <v>0</v>
      </c>
      <c r="AR34" s="29" t="n">
        <v>0</v>
      </c>
      <c r="AS34" s="29" t="n">
        <v>0</v>
      </c>
      <c r="AT34" s="29" t="n">
        <v>0</v>
      </c>
      <c r="AU34" s="29" t="n">
        <v>0</v>
      </c>
      <c r="AV34" s="29" t="n">
        <v>0</v>
      </c>
      <c r="AW34" s="29" t="n">
        <v>0</v>
      </c>
      <c r="AX34" s="29" t="n">
        <v>0</v>
      </c>
      <c r="AY34" s="29" t="n">
        <v>0</v>
      </c>
      <c r="AZ34" s="29" t="n">
        <v>0</v>
      </c>
      <c r="BA34" s="29" t="n">
        <v>0</v>
      </c>
      <c r="BB34" s="29" t="n">
        <v>0</v>
      </c>
      <c r="BC34" s="29" t="n">
        <v>0</v>
      </c>
      <c r="BD34" s="29" t="n">
        <v>0</v>
      </c>
      <c r="BE34" s="33" t="e">
        <f aca="false">BA34/AM34*100</f>
        <v>#DIV/0!</v>
      </c>
      <c r="BF34" s="29" t="n">
        <v>0</v>
      </c>
      <c r="BG34" s="29" t="n">
        <v>0</v>
      </c>
      <c r="BH34" s="29" t="n">
        <v>0</v>
      </c>
      <c r="BI34" s="29" t="n">
        <v>0</v>
      </c>
      <c r="BJ34" s="29" t="n">
        <v>0</v>
      </c>
      <c r="BK34" s="29" t="n">
        <v>0</v>
      </c>
      <c r="BL34" s="29"/>
      <c r="BM34" s="29"/>
      <c r="BN34" s="29"/>
      <c r="BO34" s="29"/>
      <c r="BP34" s="29"/>
      <c r="BQ34" s="30" t="n">
        <f aca="false">BP34-BF34</f>
        <v>0</v>
      </c>
      <c r="BR34" s="30" t="e">
        <f aca="false">BP34/BF34*100</f>
        <v>#DIV/0!</v>
      </c>
      <c r="BS34" s="29" t="n">
        <v>0</v>
      </c>
      <c r="BT34" s="29" t="n">
        <v>0</v>
      </c>
      <c r="BU34" s="30" t="e">
        <f aca="false">BS34/BF34*100</f>
        <v>#DIV/0!</v>
      </c>
      <c r="BV34" s="30" t="e">
        <f aca="false">BS34/BP34*100</f>
        <v>#DIV/0!</v>
      </c>
      <c r="BW34" s="30" t="e">
        <f aca="false">BS34/BA34*100</f>
        <v>#DIV/0!</v>
      </c>
    </row>
    <row r="35" customFormat="false" ht="27.75" hidden="true" customHeight="true" outlineLevel="0" collapsed="false">
      <c r="A35" s="17" t="s">
        <v>133</v>
      </c>
      <c r="B35" s="46" t="s">
        <v>134</v>
      </c>
      <c r="C35" s="30" t="n">
        <v>0</v>
      </c>
      <c r="D35" s="30" t="n">
        <v>0</v>
      </c>
      <c r="E35" s="30" t="n">
        <v>0</v>
      </c>
      <c r="F35" s="30" t="n">
        <v>0</v>
      </c>
      <c r="G35" s="30" t="n">
        <v>0</v>
      </c>
      <c r="H35" s="30" t="n">
        <v>0</v>
      </c>
      <c r="I35" s="30" t="n">
        <v>0</v>
      </c>
      <c r="J35" s="30" t="n">
        <v>0</v>
      </c>
      <c r="K35" s="30" t="n">
        <v>0</v>
      </c>
      <c r="L35" s="30" t="n">
        <v>0</v>
      </c>
      <c r="M35" s="30" t="n">
        <v>0</v>
      </c>
      <c r="N35" s="30" t="n">
        <v>0</v>
      </c>
      <c r="O35" s="30" t="n">
        <v>0</v>
      </c>
      <c r="P35" s="30" t="n">
        <v>0</v>
      </c>
      <c r="Q35" s="30" t="n">
        <v>0</v>
      </c>
      <c r="R35" s="30" t="n">
        <v>0</v>
      </c>
      <c r="S35" s="30"/>
      <c r="T35" s="30"/>
      <c r="U35" s="30"/>
      <c r="V35" s="30"/>
      <c r="W35" s="30"/>
      <c r="X35" s="30" t="n">
        <v>0</v>
      </c>
      <c r="Y35" s="30" t="n">
        <v>0</v>
      </c>
      <c r="Z35" s="30" t="e">
        <f aca="false">X35/N35*100</f>
        <v>#DIV/0!</v>
      </c>
      <c r="AA35" s="30" t="n">
        <v>0</v>
      </c>
      <c r="AB35" s="30" t="n">
        <v>0</v>
      </c>
      <c r="AC35" s="30" t="n">
        <v>0</v>
      </c>
      <c r="AD35" s="30" t="n">
        <v>0</v>
      </c>
      <c r="AE35" s="30" t="n">
        <v>0</v>
      </c>
      <c r="AF35" s="30" t="n">
        <v>0</v>
      </c>
      <c r="AG35" s="30" t="n">
        <v>0</v>
      </c>
      <c r="AH35" s="30" t="n">
        <v>0</v>
      </c>
      <c r="AI35" s="37"/>
      <c r="AJ35" s="30" t="n">
        <v>0</v>
      </c>
      <c r="AK35" s="30" t="n">
        <v>0</v>
      </c>
      <c r="AL35" s="30" t="n">
        <v>0</v>
      </c>
      <c r="AM35" s="30" t="n">
        <v>0</v>
      </c>
      <c r="AN35" s="30" t="n">
        <v>0</v>
      </c>
      <c r="AO35" s="30" t="e">
        <f aca="false">AM35/X35*100</f>
        <v>#DIV/0!</v>
      </c>
      <c r="AP35" s="30" t="n">
        <v>0</v>
      </c>
      <c r="AQ35" s="30" t="n">
        <v>0</v>
      </c>
      <c r="AR35" s="30" t="n">
        <v>0</v>
      </c>
      <c r="AS35" s="30"/>
      <c r="AT35" s="30"/>
      <c r="AU35" s="30"/>
      <c r="AV35" s="33"/>
      <c r="AW35" s="33"/>
      <c r="AX35" s="33"/>
      <c r="AY35" s="33"/>
      <c r="AZ35" s="33"/>
      <c r="BA35" s="30" t="n">
        <v>0</v>
      </c>
      <c r="BB35" s="30" t="n">
        <v>0</v>
      </c>
      <c r="BC35" s="33" t="e">
        <f aca="false">BS35/AP35*100</f>
        <v>#DIV/0!</v>
      </c>
      <c r="BD35" s="33" t="e">
        <f aca="false">BS35/AZ35*100</f>
        <v>#DIV/0!</v>
      </c>
      <c r="BE35" s="33" t="e">
        <f aca="false">BA35/AM35*100</f>
        <v>#DIV/0!</v>
      </c>
      <c r="BF35" s="30" t="n">
        <v>0</v>
      </c>
      <c r="BG35" s="30" t="n">
        <v>0</v>
      </c>
      <c r="BH35" s="30" t="n">
        <v>0</v>
      </c>
      <c r="BI35" s="30" t="n">
        <v>0</v>
      </c>
      <c r="BJ35" s="30" t="n">
        <v>0</v>
      </c>
      <c r="BK35" s="30" t="n">
        <v>0</v>
      </c>
      <c r="BL35" s="30"/>
      <c r="BM35" s="30"/>
      <c r="BN35" s="30"/>
      <c r="BO35" s="30"/>
      <c r="BP35" s="30"/>
      <c r="BQ35" s="30" t="n">
        <f aca="false">BP35-BF35</f>
        <v>0</v>
      </c>
      <c r="BR35" s="30" t="e">
        <f aca="false">BP35/BF35*100</f>
        <v>#DIV/0!</v>
      </c>
      <c r="BS35" s="30" t="n">
        <v>0</v>
      </c>
      <c r="BT35" s="30" t="n">
        <v>0</v>
      </c>
      <c r="BU35" s="30" t="e">
        <f aca="false">BS35/BF35*100</f>
        <v>#DIV/0!</v>
      </c>
      <c r="BV35" s="30" t="e">
        <f aca="false">BS35/BP35*100</f>
        <v>#DIV/0!</v>
      </c>
      <c r="BW35" s="30" t="e">
        <f aca="false">BS35/BA35*100</f>
        <v>#DIV/0!</v>
      </c>
    </row>
    <row r="36" s="35" customFormat="true" ht="17.25" hidden="false" customHeight="true" outlineLevel="0" collapsed="false">
      <c r="A36" s="27"/>
      <c r="B36" s="34" t="s">
        <v>135</v>
      </c>
      <c r="C36" s="29" t="n">
        <f aca="false">C38+C45+C49+C55+C59</f>
        <v>7102</v>
      </c>
      <c r="D36" s="29" t="n">
        <f aca="false">D38+D45+D49+D55+D59</f>
        <v>7039</v>
      </c>
      <c r="E36" s="29" t="n">
        <f aca="false">E38+E45+E49+E55+E59</f>
        <v>7051.9</v>
      </c>
      <c r="F36" s="29" t="n">
        <f aca="false">F38+F45+F49+F55+F59</f>
        <v>7904.8</v>
      </c>
      <c r="G36" s="29" t="n">
        <f aca="false">G38+G45+G49+G55+G59</f>
        <v>7966.42565</v>
      </c>
      <c r="H36" s="29" t="n">
        <f aca="false">H38+H45+H49+H55+H59</f>
        <v>44459.13784</v>
      </c>
      <c r="I36" s="29" t="n">
        <f aca="false">I38+I45+I49+I55+I59</f>
        <v>6157.8</v>
      </c>
      <c r="J36" s="29" t="n">
        <f aca="false">J38+J45+J49+J55+J59</f>
        <v>6208</v>
      </c>
      <c r="K36" s="29" t="n">
        <f aca="false">K38+K45+K49+K55+K59</f>
        <v>6351.9</v>
      </c>
      <c r="L36" s="29" t="n">
        <f aca="false">L38+L45+L49+L55+L59</f>
        <v>10910</v>
      </c>
      <c r="M36" s="29" t="n">
        <f aca="false">M38+M45+M49+M55+M59</f>
        <v>13399.9</v>
      </c>
      <c r="N36" s="29" t="n">
        <f aca="false">N38+N45+N49+N55+N59</f>
        <v>14345.61282</v>
      </c>
      <c r="O36" s="29" t="n">
        <f aca="false">O38+O45+O49+O55+O59</f>
        <v>-23869.19472</v>
      </c>
      <c r="P36" s="29" t="n">
        <f aca="false">P38+P45+P49+P55+P59</f>
        <v>5191.2</v>
      </c>
      <c r="Q36" s="29" t="n">
        <f aca="false">Q38+Q45+Q49+Q55+Q59</f>
        <v>5299.3</v>
      </c>
      <c r="R36" s="29" t="n">
        <f aca="false">R38+R45+R49+R55+R59</f>
        <v>5387.6</v>
      </c>
      <c r="S36" s="29" t="n">
        <f aca="false">S38+S45+S49+S55+S59</f>
        <v>5191.2</v>
      </c>
      <c r="T36" s="29" t="n">
        <f aca="false">T38+T45+T49+T55+T59</f>
        <v>6455.6</v>
      </c>
      <c r="U36" s="29" t="n">
        <f aca="false">U38+U45+U49+U55+U59</f>
        <v>7555.6</v>
      </c>
      <c r="V36" s="29" t="n">
        <f aca="false">V38+V45+V49+V55+V59</f>
        <v>8937.6</v>
      </c>
      <c r="W36" s="29" t="n">
        <f aca="false">W38+W45+W49+W55+W59</f>
        <v>9582.2</v>
      </c>
      <c r="X36" s="29" t="n">
        <f aca="false">X38+X45+X49+X55+X59</f>
        <v>10098.92424</v>
      </c>
      <c r="Y36" s="29" t="e">
        <f aca="false">Y38+Y45+Y49+Y55+Y59</f>
        <v>#REF!</v>
      </c>
      <c r="Z36" s="30" t="n">
        <f aca="false">X36/N36*100</f>
        <v>70.3973010195879</v>
      </c>
      <c r="AA36" s="29" t="n">
        <f aca="false">AA38+AA45+AA49+AA55+AA59</f>
        <v>6102.5</v>
      </c>
      <c r="AB36" s="29" t="n">
        <f aca="false">AB38+AB45+AB49+AB55+AB59</f>
        <v>6215.9</v>
      </c>
      <c r="AC36" s="29" t="n">
        <f aca="false">AC38+AC45+AC49+AC55+AC59</f>
        <v>6215.9</v>
      </c>
      <c r="AD36" s="29" t="n">
        <f aca="false">AD38+AD45+AD49+AD55+AD59</f>
        <v>6310.3</v>
      </c>
      <c r="AE36" s="29" t="n">
        <f aca="false">AE38+AE45+AE49+AE55+AE59</f>
        <v>6102.5</v>
      </c>
      <c r="AF36" s="29" t="n">
        <f aca="false">AF38+AF45+AF49+AF55+AF59</f>
        <v>6498</v>
      </c>
      <c r="AG36" s="29" t="n">
        <f aca="false">AG38+AG45+AG49+AG55+AG59</f>
        <v>7782.5</v>
      </c>
      <c r="AH36" s="29" t="n">
        <f aca="false">AH38+AH45+AH49+AH55+AH59</f>
        <v>9952.8</v>
      </c>
      <c r="AI36" s="31" t="n">
        <f aca="false">AI38+AI45+AI49+AI55+AI59</f>
        <v>10503.1</v>
      </c>
      <c r="AJ36" s="29" t="n">
        <f aca="false">AJ38+AJ45+AJ49+AJ55+AJ59</f>
        <v>18046.1</v>
      </c>
      <c r="AK36" s="29" t="n">
        <f aca="false">AK38+AK45+AK49+AK55+AK59</f>
        <v>12961.1</v>
      </c>
      <c r="AL36" s="29" t="n">
        <f aca="false">AL38+AL45+AL49+AL55+AL59</f>
        <v>17726.2</v>
      </c>
      <c r="AM36" s="29" t="n">
        <f aca="false">AM38+AM45+AM49+AM55+AM59</f>
        <v>11682.90105</v>
      </c>
      <c r="AN36" s="29" t="n">
        <f aca="false">AN38+AN45+AN49+AN55+AN59</f>
        <v>-3822.97005</v>
      </c>
      <c r="AO36" s="30" t="n">
        <f aca="false">AM36/X36*100</f>
        <v>115.684609294584</v>
      </c>
      <c r="AP36" s="29" t="n">
        <f aca="false">AP38+AP45+AP49+AP55+AP59</f>
        <v>6000.2</v>
      </c>
      <c r="AQ36" s="29" t="n">
        <f aca="false">AQ38+AQ45+AQ49+AQ55+AQ59</f>
        <v>6112.2</v>
      </c>
      <c r="AR36" s="29" t="n">
        <f aca="false">AR38+AR45+AR49+AR55+AR59</f>
        <v>6247.9</v>
      </c>
      <c r="AS36" s="29" t="n">
        <f aca="false">AS38+AS45+AS49+AS55+AS59</f>
        <v>6000.2</v>
      </c>
      <c r="AT36" s="29" t="n">
        <f aca="false">AT38+AT45+AT49+AT55+AT59</f>
        <v>6000.2</v>
      </c>
      <c r="AU36" s="29" t="n">
        <f aca="false">AU38+AU45+AU49+AU55+AU59</f>
        <v>7032.9</v>
      </c>
      <c r="AV36" s="32" t="n">
        <f aca="false">AV38+AV45+AV49+AV55+AV59</f>
        <v>8295.3</v>
      </c>
      <c r="AW36" s="32" t="n">
        <f aca="false">AW38+AW45+AW49+AW55+AW59</f>
        <v>7663.728</v>
      </c>
      <c r="AX36" s="32" t="n">
        <f aca="false">AX38+AX45+AX49+AX55+AX59</f>
        <v>8415.9</v>
      </c>
      <c r="AY36" s="32" t="n">
        <f aca="false">AY38+AY45+AY49+AY55+AY59</f>
        <v>10690.5</v>
      </c>
      <c r="AZ36" s="32" t="n">
        <f aca="false">AZ38+AZ45+AZ49+AZ55+AZ59</f>
        <v>10690.5</v>
      </c>
      <c r="BA36" s="29" t="n">
        <f aca="false">BA38+BA45+BA49+BA55+BA59</f>
        <v>10955.08855</v>
      </c>
      <c r="BB36" s="29" t="n">
        <f aca="false">BB38+BB45+BB49+BB55+BB59</f>
        <v>-7672.14549</v>
      </c>
      <c r="BC36" s="33" t="n">
        <f aca="false">BS36/AP36*100</f>
        <v>196.853852371588</v>
      </c>
      <c r="BD36" s="33" t="n">
        <f aca="false">BS36/AZ36*100</f>
        <v>110.487113324915</v>
      </c>
      <c r="BE36" s="33" t="n">
        <f aca="false">BA36/AM36*100</f>
        <v>93.7702759196099</v>
      </c>
      <c r="BF36" s="29" t="n">
        <f aca="false">BF38+BF45+BF49+BF55+BF59</f>
        <v>6112.2</v>
      </c>
      <c r="BG36" s="29" t="n">
        <f aca="false">BG38+BG45+BG49+BG55+BG59</f>
        <v>6247.9</v>
      </c>
      <c r="BH36" s="29" t="n">
        <f aca="false">BH38+BH45+BH49+BH55+BH59</f>
        <v>6347.9</v>
      </c>
      <c r="BI36" s="29" t="n">
        <f aca="false">BI38+BI45+BI49+BI55+BI59</f>
        <v>6112.2</v>
      </c>
      <c r="BJ36" s="29" t="n">
        <f aca="false">BJ38+BJ45+BJ49+BJ55+BJ59</f>
        <v>6112.2</v>
      </c>
      <c r="BK36" s="29" t="n">
        <f aca="false">BK38+BK45+BK49+BK55+BK59</f>
        <v>7412.2</v>
      </c>
      <c r="BL36" s="29" t="n">
        <f aca="false">BL38+BL45+BL49+BL55+BL59</f>
        <v>7502.2</v>
      </c>
      <c r="BM36" s="29" t="n">
        <f aca="false">BM38+BM45+BM49+BM55+BM59</f>
        <v>8229.2</v>
      </c>
      <c r="BN36" s="29" t="n">
        <f aca="false">BN38+BN45+BN49+BN55+BN59</f>
        <v>10190.2</v>
      </c>
      <c r="BO36" s="29" t="n">
        <f aca="false">BO38+BO45+BO49+BO55+BO59</f>
        <v>10190.2</v>
      </c>
      <c r="BP36" s="29" t="n">
        <f aca="false">BP38+BP45+BP49+BP55+BP59</f>
        <v>12447.3</v>
      </c>
      <c r="BQ36" s="30" t="n">
        <f aca="false">BP36-BF36</f>
        <v>6335.1</v>
      </c>
      <c r="BR36" s="30" t="n">
        <f aca="false">BP36/BF36*100</f>
        <v>203.646804751153</v>
      </c>
      <c r="BS36" s="29" t="n">
        <f aca="false">BS38+BS45+BS49+BS55+BS59</f>
        <v>11811.62485</v>
      </c>
      <c r="BT36" s="29" t="n">
        <f aca="false">BT38+BT45+BT49+BT55+BT59</f>
        <v>31183.36307</v>
      </c>
      <c r="BU36" s="30" t="n">
        <f aca="false">BS36/BF36*100</f>
        <v>193.246700860574</v>
      </c>
      <c r="BV36" s="30" t="n">
        <f aca="false">BS36/BP36*100</f>
        <v>94.8930679745808</v>
      </c>
      <c r="BW36" s="30" t="n">
        <f aca="false">BS36/BA36*100</f>
        <v>107.818615943547</v>
      </c>
    </row>
    <row r="37" s="35" customFormat="true" ht="17.25" hidden="false" customHeight="true" outlineLevel="0" collapsed="false">
      <c r="A37" s="27"/>
      <c r="B37" s="34" t="s">
        <v>83</v>
      </c>
      <c r="C37" s="29" t="n">
        <f aca="false">C36/C114*100</f>
        <v>8.09535696739858</v>
      </c>
      <c r="D37" s="29" t="n">
        <f aca="false">D36/D114*100</f>
        <v>9.15718511850092</v>
      </c>
      <c r="E37" s="29" t="n">
        <f aca="false">E36/E114*100</f>
        <v>9.17241576658134</v>
      </c>
      <c r="F37" s="29" t="n">
        <f aca="false">F36/F114*100</f>
        <v>6.07252491296211</v>
      </c>
      <c r="G37" s="29" t="n">
        <f aca="false">G36/G114*100</f>
        <v>6.10417961733253</v>
      </c>
      <c r="H37" s="29" t="n">
        <f aca="false">H36/H114*100</f>
        <v>26.4031456365151</v>
      </c>
      <c r="I37" s="29" t="n">
        <f aca="false">I36/I114*100</f>
        <v>7.03178795695831</v>
      </c>
      <c r="J37" s="29" t="n">
        <f aca="false">J36/J114*100</f>
        <v>7.28312808474145</v>
      </c>
      <c r="K37" s="29" t="n">
        <f aca="false">K36/K114*100</f>
        <v>7.45157339539947</v>
      </c>
      <c r="L37" s="29" t="n">
        <f aca="false">L36/L114*100</f>
        <v>10.1773432376638</v>
      </c>
      <c r="M37" s="29" t="n">
        <f aca="false">M36/M114*100</f>
        <v>11.0563058956128</v>
      </c>
      <c r="N37" s="29" t="n">
        <f aca="false">N36/N114*100</f>
        <v>12.023737431383</v>
      </c>
      <c r="O37" s="29" t="n">
        <f aca="false">O36/O114*100</f>
        <v>-9.7591869718496</v>
      </c>
      <c r="P37" s="29" t="n">
        <f aca="false">P36/P114*100</f>
        <v>5.71132462200101</v>
      </c>
      <c r="Q37" s="29" t="n">
        <f aca="false">Q36/Q114*100</f>
        <v>7.01882883980652</v>
      </c>
      <c r="R37" s="29" t="n">
        <f aca="false">R36/R114*100</f>
        <v>6.69111647356453</v>
      </c>
      <c r="S37" s="29" t="n">
        <f aca="false">S36/S114*100</f>
        <v>4.82284104654685</v>
      </c>
      <c r="T37" s="29" t="n">
        <f aca="false">T36/T114*100</f>
        <v>5.36359822033159</v>
      </c>
      <c r="U37" s="29" t="n">
        <f aca="false">U36/U114*100</f>
        <v>5.85957069935461</v>
      </c>
      <c r="V37" s="29" t="n">
        <f aca="false">V36/V114*100</f>
        <v>6.84588711363778</v>
      </c>
      <c r="W37" s="29" t="n">
        <f aca="false">W36/W114*100</f>
        <v>7.08584325098979</v>
      </c>
      <c r="X37" s="29" t="n">
        <f aca="false">X36/X114*100</f>
        <v>7.37866810637215</v>
      </c>
      <c r="Y37" s="29" t="e">
        <f aca="false">Y36/Y114*100</f>
        <v>#REF!</v>
      </c>
      <c r="Z37" s="30" t="n">
        <f aca="false">X37/N37*100</f>
        <v>61.3675086343217</v>
      </c>
      <c r="AA37" s="29" t="n">
        <f aca="false">AA36/AA114*100</f>
        <v>6.19610455145889</v>
      </c>
      <c r="AB37" s="29" t="n">
        <f aca="false">AB36/AB114*100</f>
        <v>7.56718787282635</v>
      </c>
      <c r="AC37" s="29" t="n">
        <f aca="false">AC36/AC114*100</f>
        <v>6.89791017480314</v>
      </c>
      <c r="AD37" s="29" t="n">
        <f aca="false">AD36/AD114*100</f>
        <v>7.67952936823966</v>
      </c>
      <c r="AE37" s="29" t="n">
        <f aca="false">AE36/AE114*100</f>
        <v>5.58341034063149</v>
      </c>
      <c r="AF37" s="29" t="n">
        <f aca="false">AF36/AF114*100</f>
        <v>5.01793111117289</v>
      </c>
      <c r="AG37" s="29" t="n">
        <f aca="false">AG36/AG114*100</f>
        <v>5.91443692584554</v>
      </c>
      <c r="AH37" s="29" t="n">
        <f aca="false">AH36/AH114*100</f>
        <v>7.08737953954251</v>
      </c>
      <c r="AI37" s="31" t="n">
        <f aca="false">AI36/AI114*100</f>
        <v>7.32599787260014</v>
      </c>
      <c r="AJ37" s="29" t="n">
        <f aca="false">AJ36/AJ114*100</f>
        <v>11.799980775933</v>
      </c>
      <c r="AK37" s="29" t="n">
        <f aca="false">AK36/AK114*100</f>
        <v>8.67922860527392</v>
      </c>
      <c r="AL37" s="29" t="n">
        <f aca="false">AL36/AL114*100</f>
        <v>11.7381480873246</v>
      </c>
      <c r="AM37" s="29" t="n">
        <f aca="false">AM36/AM114*100</f>
        <v>7.72118366916825</v>
      </c>
      <c r="AN37" s="29" t="n">
        <f aca="false">AN36/AN114*100</f>
        <v>-0.500531693498549</v>
      </c>
      <c r="AO37" s="30"/>
      <c r="AP37" s="29" t="n">
        <f aca="false">AP36/AP114*100</f>
        <v>5.65173120885559</v>
      </c>
      <c r="AQ37" s="29" t="n">
        <f aca="false">AQ36/AQ114*100</f>
        <v>6.79004322512056</v>
      </c>
      <c r="AR37" s="29" t="n">
        <f aca="false">AR36/AR114*100</f>
        <v>6.9348449346962</v>
      </c>
      <c r="AS37" s="29" t="n">
        <f aca="false">AS36/AS114*100</f>
        <v>5.14229983408066</v>
      </c>
      <c r="AT37" s="29" t="n">
        <f aca="false">AT36/AT114*100</f>
        <v>3.76419131241056</v>
      </c>
      <c r="AU37" s="29" t="n">
        <f aca="false">AU36/AU114*100</f>
        <v>4.10812711601053</v>
      </c>
      <c r="AV37" s="32" t="n">
        <f aca="false">AV36/AV114*100</f>
        <v>4.60207243882711</v>
      </c>
      <c r="AW37" s="32" t="n">
        <f aca="false">AW36/AW114*100</f>
        <v>5.10344288051842</v>
      </c>
      <c r="AX37" s="32" t="n">
        <f aca="false">AX36/AX114*100</f>
        <v>4.72954556821816</v>
      </c>
      <c r="AY37" s="32" t="n">
        <f aca="false">AY36/AY114*100</f>
        <v>5.91515442589444</v>
      </c>
      <c r="AZ37" s="32" t="n">
        <f aca="false">AZ36/AZ114*100</f>
        <v>5.91515115298555</v>
      </c>
      <c r="BA37" s="29" t="n">
        <f aca="false">BA36/BA114*100</f>
        <v>5.93808163862736</v>
      </c>
      <c r="BB37" s="29" t="n">
        <f aca="false">BB36/BB114*100</f>
        <v>-3.77192639292508</v>
      </c>
      <c r="BC37" s="33" t="n">
        <f aca="false">BS37/AP37*100</f>
        <v>116.338803039318</v>
      </c>
      <c r="BD37" s="33" t="n">
        <f aca="false">BS37/AZ37*100</f>
        <v>111.157876938842</v>
      </c>
      <c r="BE37" s="33"/>
      <c r="BF37" s="29" t="n">
        <f aca="false">BF36/BF114*100</f>
        <v>6.42641979592159</v>
      </c>
      <c r="BG37" s="29" t="n">
        <f aca="false">BG36/BG114*100</f>
        <v>6.75650978725521</v>
      </c>
      <c r="BH37" s="29" t="n">
        <f aca="false">BH36/BH114*100</f>
        <v>6.79448084232339</v>
      </c>
      <c r="BI37" s="29" t="n">
        <f aca="false">BI36/BI114*100</f>
        <v>3.88493790468103</v>
      </c>
      <c r="BJ37" s="29" t="n">
        <f aca="false">BJ36/BJ114*100</f>
        <v>3.88395044312569</v>
      </c>
      <c r="BK37" s="29" t="n">
        <f aca="false">BK36/BK114*100</f>
        <v>4.64740374390562</v>
      </c>
      <c r="BL37" s="29" t="n">
        <f aca="false">BL36/BL114*100</f>
        <v>4.57252147540644</v>
      </c>
      <c r="BM37" s="29" t="n">
        <f aca="false">BM36/BM114*100</f>
        <v>4.70087154519473</v>
      </c>
      <c r="BN37" s="29" t="n">
        <f aca="false">BN36/BN114*100</f>
        <v>5.67171173798653</v>
      </c>
      <c r="BO37" s="29" t="n">
        <f aca="false">BO36/BO114*100</f>
        <v>5.67171173798653</v>
      </c>
      <c r="BP37" s="29" t="n">
        <f aca="false">BP36/BP114*100</f>
        <v>6.8781393498334</v>
      </c>
      <c r="BQ37" s="30"/>
      <c r="BR37" s="30"/>
      <c r="BS37" s="29" t="n">
        <f aca="false">BS36/BS114*100</f>
        <v>6.57515643938217</v>
      </c>
      <c r="BT37" s="29" t="n">
        <f aca="false">BT36/BT114*100</f>
        <v>15.1880683666188</v>
      </c>
      <c r="BU37" s="30"/>
      <c r="BV37" s="30"/>
      <c r="BW37" s="30"/>
    </row>
    <row r="38" customFormat="false" ht="50.25" hidden="false" customHeight="true" outlineLevel="0" collapsed="false">
      <c r="A38" s="27" t="s">
        <v>136</v>
      </c>
      <c r="B38" s="28" t="s">
        <v>137</v>
      </c>
      <c r="C38" s="29" t="n">
        <f aca="false">C39+C42+C41</f>
        <v>6954</v>
      </c>
      <c r="D38" s="29" t="n">
        <f aca="false">D39+D42+D41</f>
        <v>6983</v>
      </c>
      <c r="E38" s="29" t="n">
        <f aca="false">E39+E42+E41</f>
        <v>7026.9</v>
      </c>
      <c r="F38" s="29" t="n">
        <f aca="false">F39+F42+F41</f>
        <v>7605.9</v>
      </c>
      <c r="G38" s="29" t="n">
        <f aca="false">G39+G42+G41</f>
        <v>7631.31128</v>
      </c>
      <c r="H38" s="29" t="n">
        <f aca="false">H39+H42+H41+H44</f>
        <v>44315.75712</v>
      </c>
      <c r="I38" s="29" t="n">
        <f aca="false">I39+I42+I41</f>
        <v>6104</v>
      </c>
      <c r="J38" s="29" t="n">
        <f aca="false">J39+J42+J41</f>
        <v>6183</v>
      </c>
      <c r="K38" s="29" t="n">
        <f aca="false">K39+K42+K41</f>
        <v>6326.9</v>
      </c>
      <c r="L38" s="29" t="n">
        <f aca="false">L39+L42+L41</f>
        <v>6767.2</v>
      </c>
      <c r="M38" s="29" t="n">
        <f aca="false">M39+M42+M41</f>
        <v>8869.1</v>
      </c>
      <c r="N38" s="29" t="n">
        <f aca="false">N39+N42+N41+N44</f>
        <v>9728.04783</v>
      </c>
      <c r="O38" s="29" t="n">
        <f aca="false">O39+O42+O41</f>
        <v>7275.43744</v>
      </c>
      <c r="P38" s="29" t="n">
        <f aca="false">P39+P42+P41</f>
        <v>5159.7</v>
      </c>
      <c r="Q38" s="29" t="n">
        <f aca="false">Q39+Q42+Q41</f>
        <v>5270.5</v>
      </c>
      <c r="R38" s="29" t="n">
        <f aca="false">R39+R42+R41</f>
        <v>5351.6</v>
      </c>
      <c r="S38" s="29" t="n">
        <v>5159.7</v>
      </c>
      <c r="T38" s="29" t="n">
        <v>6159.7</v>
      </c>
      <c r="U38" s="29" t="n">
        <v>7259.7</v>
      </c>
      <c r="V38" s="29" t="n">
        <v>8641.7</v>
      </c>
      <c r="W38" s="29" t="n">
        <f aca="false">W39+W41+W42</f>
        <v>9270.6</v>
      </c>
      <c r="X38" s="29" t="n">
        <f aca="false">SUM(X39:X43)</f>
        <v>9780.01606</v>
      </c>
      <c r="Y38" s="29" t="n">
        <f aca="false">SUM(Y39:Y43)</f>
        <v>8229.76548</v>
      </c>
      <c r="Z38" s="29" t="e">
        <f aca="false">SUM(Z39:Z43)</f>
        <v>#DIV/0!</v>
      </c>
      <c r="AA38" s="29" t="n">
        <f aca="false">SUM(AA39:AA43)</f>
        <v>6037.7</v>
      </c>
      <c r="AB38" s="29" t="n">
        <f aca="false">SUM(AB39:AB43)</f>
        <v>6181.3</v>
      </c>
      <c r="AC38" s="29" t="n">
        <f aca="false">SUM(AC39:AC43)</f>
        <v>6181.3</v>
      </c>
      <c r="AD38" s="29" t="n">
        <f aca="false">SUM(AD39:AD43)</f>
        <v>6256.3</v>
      </c>
      <c r="AE38" s="29" t="n">
        <f aca="false">SUM(AE39:AE43)</f>
        <v>6037.7</v>
      </c>
      <c r="AF38" s="29" t="n">
        <f aca="false">SUM(AF39:AF43)</f>
        <v>6037.7</v>
      </c>
      <c r="AG38" s="29" t="n">
        <f aca="false">SUM(AG39:AG43)</f>
        <v>6037.7</v>
      </c>
      <c r="AH38" s="29" t="n">
        <f aca="false">SUM(AH39:AH43)</f>
        <v>7937.7</v>
      </c>
      <c r="AI38" s="29" t="n">
        <f aca="false">SUM(AI39:AI43)</f>
        <v>8293.7</v>
      </c>
      <c r="AJ38" s="29" t="n">
        <f aca="false">SUM(AJ39:AJ43)</f>
        <v>8543.7</v>
      </c>
      <c r="AK38" s="29" t="n">
        <f aca="false">SUM(AK39:AK43)</f>
        <v>9433.7</v>
      </c>
      <c r="AL38" s="29" t="n">
        <f aca="false">SUM(AL39:AL43)</f>
        <v>8293.7</v>
      </c>
      <c r="AM38" s="29" t="n">
        <f aca="false">SUM(AM39:AM43)</f>
        <v>9368.2224</v>
      </c>
      <c r="AN38" s="29" t="n">
        <f aca="false">SUM(AN39:AN43)</f>
        <v>2872.13922</v>
      </c>
      <c r="AO38" s="30" t="n">
        <f aca="false">AM38/X38*100</f>
        <v>95.7894377936226</v>
      </c>
      <c r="AP38" s="29" t="n">
        <f aca="false">SUM(AP39:AP43)</f>
        <v>5919.8</v>
      </c>
      <c r="AQ38" s="29" t="n">
        <f aca="false">SUM(AQ39:AQ43)</f>
        <v>6069.3</v>
      </c>
      <c r="AR38" s="29" t="n">
        <f aca="false">SUM(AR39:AR43)</f>
        <v>6194.3</v>
      </c>
      <c r="AS38" s="29" t="n">
        <f aca="false">SUM(AS39:AS43)</f>
        <v>5919.8</v>
      </c>
      <c r="AT38" s="29" t="n">
        <f aca="false">SUM(AT39:AT43)</f>
        <v>5919.8</v>
      </c>
      <c r="AU38" s="29" t="n">
        <f aca="false">SUM(AU39:AU43)</f>
        <v>6883.8</v>
      </c>
      <c r="AV38" s="29" t="n">
        <f aca="false">SUM(AV39:AV43)</f>
        <v>7083.8</v>
      </c>
      <c r="AW38" s="29" t="n">
        <f aca="false">SUM(AW39:AW43)</f>
        <v>6441.41</v>
      </c>
      <c r="AX38" s="29" t="n">
        <f aca="false">SUM(AX39:AX43)</f>
        <v>7176.2</v>
      </c>
      <c r="AY38" s="29" t="n">
        <f aca="false">SUM(AY39:AY43)</f>
        <v>9454</v>
      </c>
      <c r="AZ38" s="29" t="n">
        <f aca="false">SUM(AZ39:AZ43)</f>
        <v>9454</v>
      </c>
      <c r="BA38" s="29" t="n">
        <f aca="false">SUM(BA39:BA43)</f>
        <v>9675.96117</v>
      </c>
      <c r="BB38" s="29" t="n">
        <f aca="false">BB39+BB42+BB41+BB43</f>
        <v>24745.74098</v>
      </c>
      <c r="BC38" s="33" t="n">
        <f aca="false">BS38/AP38*100</f>
        <v>166.475587181999</v>
      </c>
      <c r="BD38" s="33" t="n">
        <f aca="false">BS38/AZ38*100</f>
        <v>104.241821557013</v>
      </c>
      <c r="BE38" s="33" t="n">
        <f aca="false">BA38/AM38*100</f>
        <v>103.284921694429</v>
      </c>
      <c r="BF38" s="29" t="n">
        <f aca="false">SUM(BF39:BF43)</f>
        <v>6069.3</v>
      </c>
      <c r="BG38" s="29" t="n">
        <f aca="false">SUM(BG39:BG43)</f>
        <v>6194.3</v>
      </c>
      <c r="BH38" s="29" t="n">
        <f aca="false">SUM(BH39:BH43)</f>
        <v>6294.3</v>
      </c>
      <c r="BI38" s="29" t="n">
        <f aca="false">SUM(BI39:BI43)</f>
        <v>6069.3</v>
      </c>
      <c r="BJ38" s="29" t="n">
        <f aca="false">SUM(BJ39:BJ43)</f>
        <v>6069.3</v>
      </c>
      <c r="BK38" s="29" t="n">
        <f aca="false">SUM(BK39:BK43)</f>
        <v>7369.3</v>
      </c>
      <c r="BL38" s="29" t="n">
        <f aca="false">SUM(BL39:BL43)</f>
        <v>7369.3</v>
      </c>
      <c r="BM38" s="29" t="n">
        <f aca="false">SUM(BM39:BM43)</f>
        <v>8034.3</v>
      </c>
      <c r="BN38" s="29" t="n">
        <f aca="false">SUM(BN39:BN43)</f>
        <v>8198.3</v>
      </c>
      <c r="BO38" s="29" t="n">
        <f aca="false">SUM(BO39:BO43)</f>
        <v>8198.3</v>
      </c>
      <c r="BP38" s="29" t="n">
        <f aca="false">SUM(BP39:BP43)</f>
        <v>9946</v>
      </c>
      <c r="BQ38" s="30" t="n">
        <f aca="false">BP38-BF38</f>
        <v>3876.7</v>
      </c>
      <c r="BR38" s="30" t="n">
        <f aca="false">BP38/BF38*100</f>
        <v>163.873922857661</v>
      </c>
      <c r="BS38" s="29" t="n">
        <f aca="false">SUM(BS39:BS43)</f>
        <v>9855.02181</v>
      </c>
      <c r="BT38" s="29" t="n">
        <f aca="false">BT39+BT42+BT41+BT43</f>
        <v>14182.6246</v>
      </c>
      <c r="BU38" s="30" t="n">
        <f aca="false">BS38/BF38*100</f>
        <v>162.374933023578</v>
      </c>
      <c r="BV38" s="30" t="n">
        <f aca="false">BS38/BP38*100</f>
        <v>99.0852786044641</v>
      </c>
      <c r="BW38" s="30" t="n">
        <f aca="false">BS38/BA38*100</f>
        <v>101.850572122542</v>
      </c>
    </row>
    <row r="39" customFormat="false" ht="27.75" hidden="true" customHeight="true" outlineLevel="0" collapsed="false">
      <c r="A39" s="17" t="s">
        <v>138</v>
      </c>
      <c r="B39" s="46" t="s">
        <v>139</v>
      </c>
      <c r="C39" s="30" t="n">
        <v>4021.6</v>
      </c>
      <c r="D39" s="30" t="n">
        <v>4050.6</v>
      </c>
      <c r="E39" s="30" t="n">
        <v>4094.5</v>
      </c>
      <c r="F39" s="30" t="n">
        <v>4656.5</v>
      </c>
      <c r="G39" s="30" t="n">
        <f aca="false">4767.9789-44.33403</f>
        <v>4723.64487</v>
      </c>
      <c r="H39" s="30" t="n">
        <v>13793.19534</v>
      </c>
      <c r="I39" s="30" t="n">
        <v>4034</v>
      </c>
      <c r="J39" s="30" t="n">
        <v>4050</v>
      </c>
      <c r="K39" s="30" t="n">
        <v>4093.9</v>
      </c>
      <c r="L39" s="30" t="n">
        <v>3034</v>
      </c>
      <c r="M39" s="30" t="n">
        <v>3721</v>
      </c>
      <c r="N39" s="30" t="n">
        <v>4208.98622</v>
      </c>
      <c r="O39" s="30" t="n">
        <v>5961.00931</v>
      </c>
      <c r="P39" s="30" t="n">
        <v>1358.4</v>
      </c>
      <c r="Q39" s="30" t="n">
        <v>1406.6</v>
      </c>
      <c r="R39" s="30" t="n">
        <v>1441.9</v>
      </c>
      <c r="S39" s="30"/>
      <c r="T39" s="30"/>
      <c r="U39" s="30"/>
      <c r="V39" s="30" t="n">
        <v>4238</v>
      </c>
      <c r="W39" s="30" t="n">
        <v>4640.7</v>
      </c>
      <c r="X39" s="30" t="n">
        <v>5056.34611</v>
      </c>
      <c r="Y39" s="30" t="n">
        <f aca="false">3034.26143+3378.67307</f>
        <v>6412.9345</v>
      </c>
      <c r="Z39" s="30" t="n">
        <f aca="false">X39/N39*100</f>
        <v>120.13216118346</v>
      </c>
      <c r="AA39" s="30" t="n">
        <v>2967.9</v>
      </c>
      <c r="AB39" s="30" t="n">
        <v>3111.5</v>
      </c>
      <c r="AC39" s="30" t="n">
        <v>3111.5</v>
      </c>
      <c r="AD39" s="30" t="n">
        <v>3186.5</v>
      </c>
      <c r="AE39" s="30" t="n">
        <v>2967.9</v>
      </c>
      <c r="AF39" s="30" t="n">
        <v>2967.9</v>
      </c>
      <c r="AG39" s="30" t="n">
        <v>2967.9</v>
      </c>
      <c r="AH39" s="30" t="n">
        <v>3767.9</v>
      </c>
      <c r="AI39" s="37" t="n">
        <v>4123.9</v>
      </c>
      <c r="AJ39" s="30" t="n">
        <v>4123.9</v>
      </c>
      <c r="AK39" s="30" t="n">
        <v>4398.9</v>
      </c>
      <c r="AL39" s="30" t="n">
        <v>4123.9</v>
      </c>
      <c r="AM39" s="30" t="n">
        <v>4376.08867</v>
      </c>
      <c r="AN39" s="47" t="n">
        <v>-161.10841</v>
      </c>
      <c r="AO39" s="30" t="n">
        <f aca="false">AM39/X39*100</f>
        <v>86.5464621052217</v>
      </c>
      <c r="AP39" s="30" t="n">
        <v>2850</v>
      </c>
      <c r="AQ39" s="30" t="n">
        <v>2999.5</v>
      </c>
      <c r="AR39" s="30" t="n">
        <v>3124.5</v>
      </c>
      <c r="AS39" s="30" t="n">
        <v>2850</v>
      </c>
      <c r="AT39" s="30" t="n">
        <v>2850</v>
      </c>
      <c r="AU39" s="30" t="n">
        <v>3302</v>
      </c>
      <c r="AV39" s="33" t="n">
        <v>3502</v>
      </c>
      <c r="AW39" s="33" t="n">
        <v>3164.3</v>
      </c>
      <c r="AX39" s="33" t="n">
        <v>3502.2</v>
      </c>
      <c r="AY39" s="33" t="n">
        <v>4602</v>
      </c>
      <c r="AZ39" s="33" t="n">
        <v>4602</v>
      </c>
      <c r="BA39" s="30" t="n">
        <v>4751.88268</v>
      </c>
      <c r="BB39" s="47" t="n">
        <v>16750.90795</v>
      </c>
      <c r="BC39" s="33" t="n">
        <f aca="false">BS39/AP39*100</f>
        <v>186.144344210526</v>
      </c>
      <c r="BD39" s="33" t="n">
        <f aca="false">BS39/AZ39*100</f>
        <v>115.278440026076</v>
      </c>
      <c r="BE39" s="33" t="n">
        <f aca="false">BA39/AM39*100</f>
        <v>108.587440482553</v>
      </c>
      <c r="BF39" s="30" t="n">
        <v>2999.5</v>
      </c>
      <c r="BG39" s="30" t="n">
        <v>3124.5</v>
      </c>
      <c r="BH39" s="30" t="n">
        <v>3224.5</v>
      </c>
      <c r="BI39" s="30" t="n">
        <v>2999.5</v>
      </c>
      <c r="BJ39" s="30" t="n">
        <v>2999.5</v>
      </c>
      <c r="BK39" s="30" t="n">
        <v>2999.5</v>
      </c>
      <c r="BL39" s="30" t="n">
        <v>2999.5</v>
      </c>
      <c r="BM39" s="30" t="n">
        <v>3499.5</v>
      </c>
      <c r="BN39" s="30" t="n">
        <v>3499.5</v>
      </c>
      <c r="BO39" s="30" t="n">
        <v>3499.5</v>
      </c>
      <c r="BP39" s="30" t="n">
        <v>5201.8</v>
      </c>
      <c r="BQ39" s="30" t="n">
        <f aca="false">BP39-BF39</f>
        <v>2202.3</v>
      </c>
      <c r="BR39" s="30" t="n">
        <f aca="false">BP39/BF39*100</f>
        <v>173.422237039507</v>
      </c>
      <c r="BS39" s="30" t="n">
        <v>5305.11381</v>
      </c>
      <c r="BT39" s="47" t="n">
        <v>4869.56289</v>
      </c>
      <c r="BU39" s="30" t="n">
        <f aca="false">BS39/BF39*100</f>
        <v>176.866604767461</v>
      </c>
      <c r="BV39" s="30" t="n">
        <f aca="false">BS39/BP39*100</f>
        <v>101.986116536584</v>
      </c>
      <c r="BW39" s="30" t="n">
        <f aca="false">BS39/BA39*100</f>
        <v>111.642356666937</v>
      </c>
    </row>
    <row r="40" customFormat="false" ht="12" hidden="true" customHeight="true" outlineLevel="0" collapsed="false">
      <c r="A40" s="17"/>
      <c r="B40" s="46" t="s">
        <v>140</v>
      </c>
      <c r="C40" s="30"/>
      <c r="D40" s="30"/>
      <c r="E40" s="30"/>
      <c r="F40" s="30"/>
      <c r="G40" s="30" t="n">
        <v>-44.33403</v>
      </c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 t="e">
        <f aca="false">X40/N40*100</f>
        <v>#DIV/0!</v>
      </c>
      <c r="AA40" s="30"/>
      <c r="AB40" s="30"/>
      <c r="AC40" s="30"/>
      <c r="AD40" s="30"/>
      <c r="AE40" s="30"/>
      <c r="AF40" s="30"/>
      <c r="AG40" s="30"/>
      <c r="AH40" s="30"/>
      <c r="AI40" s="37"/>
      <c r="AJ40" s="30"/>
      <c r="AK40" s="30"/>
      <c r="AL40" s="30"/>
      <c r="AM40" s="30"/>
      <c r="AN40" s="30"/>
      <c r="AO40" s="30" t="e">
        <f aca="false">AM40/X40*100</f>
        <v>#DIV/0!</v>
      </c>
      <c r="AP40" s="30"/>
      <c r="AQ40" s="30"/>
      <c r="AR40" s="30"/>
      <c r="AS40" s="30"/>
      <c r="AT40" s="30"/>
      <c r="AU40" s="30"/>
      <c r="AV40" s="33"/>
      <c r="AW40" s="33"/>
      <c r="AX40" s="33"/>
      <c r="AY40" s="33"/>
      <c r="AZ40" s="33"/>
      <c r="BA40" s="30"/>
      <c r="BB40" s="30"/>
      <c r="BC40" s="33" t="e">
        <f aca="false">BS40/AP40*100</f>
        <v>#DIV/0!</v>
      </c>
      <c r="BD40" s="33" t="e">
        <f aca="false">BS40/AZ40*100</f>
        <v>#DIV/0!</v>
      </c>
      <c r="BE40" s="33" t="e">
        <f aca="false">BA40/AM40*100</f>
        <v>#DIV/0!</v>
      </c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 t="n">
        <f aca="false">BP40-BF40</f>
        <v>0</v>
      </c>
      <c r="BR40" s="30" t="e">
        <f aca="false">BP40/BF40*100</f>
        <v>#DIV/0!</v>
      </c>
      <c r="BS40" s="30"/>
      <c r="BT40" s="30"/>
      <c r="BU40" s="30" t="e">
        <f aca="false">BS40/BF40*100</f>
        <v>#DIV/0!</v>
      </c>
      <c r="BV40" s="30" t="e">
        <f aca="false">BS40/BP40*100</f>
        <v>#DIV/0!</v>
      </c>
      <c r="BW40" s="30" t="e">
        <f aca="false">BS40/BA40*100</f>
        <v>#DIV/0!</v>
      </c>
    </row>
    <row r="41" customFormat="false" ht="27.75" hidden="true" customHeight="true" outlineLevel="0" collapsed="false">
      <c r="A41" s="49" t="s">
        <v>141</v>
      </c>
      <c r="B41" s="46" t="s">
        <v>142</v>
      </c>
      <c r="C41" s="30" t="n">
        <v>32.4</v>
      </c>
      <c r="D41" s="30" t="n">
        <v>32.4</v>
      </c>
      <c r="E41" s="30" t="n">
        <v>32.4</v>
      </c>
      <c r="F41" s="30" t="n">
        <v>49.4</v>
      </c>
      <c r="G41" s="30" t="n">
        <v>49.44975</v>
      </c>
      <c r="H41" s="30" t="n">
        <v>77.24803</v>
      </c>
      <c r="I41" s="30" t="n">
        <v>33</v>
      </c>
      <c r="J41" s="30" t="n">
        <v>33</v>
      </c>
      <c r="K41" s="30" t="n">
        <v>33</v>
      </c>
      <c r="L41" s="30" t="n">
        <v>3138.9</v>
      </c>
      <c r="M41" s="30" t="n">
        <v>4553.8</v>
      </c>
      <c r="N41" s="30" t="n">
        <v>5051.45145</v>
      </c>
      <c r="O41" s="30" t="n">
        <f aca="false">1545.3843-16.70771</f>
        <v>1528.67659</v>
      </c>
      <c r="P41" s="30" t="n">
        <v>1764.3</v>
      </c>
      <c r="Q41" s="30" t="n">
        <v>1826.9</v>
      </c>
      <c r="R41" s="30" t="n">
        <v>1872.7</v>
      </c>
      <c r="S41" s="30"/>
      <c r="T41" s="30"/>
      <c r="U41" s="30"/>
      <c r="V41" s="30" t="n">
        <v>4233</v>
      </c>
      <c r="W41" s="30" t="n">
        <v>4529.9</v>
      </c>
      <c r="X41" s="30" t="n">
        <v>4604.28121</v>
      </c>
      <c r="Y41" s="30" t="n">
        <v>1658.91838</v>
      </c>
      <c r="Z41" s="30" t="n">
        <f aca="false">X41/N41*100</f>
        <v>91.1476880570633</v>
      </c>
      <c r="AA41" s="30" t="n">
        <v>2969.8</v>
      </c>
      <c r="AB41" s="30" t="n">
        <v>2969.8</v>
      </c>
      <c r="AC41" s="30" t="n">
        <v>2969.8</v>
      </c>
      <c r="AD41" s="30" t="n">
        <v>2969.8</v>
      </c>
      <c r="AE41" s="30" t="n">
        <v>2969.8</v>
      </c>
      <c r="AF41" s="30" t="n">
        <v>2969.8</v>
      </c>
      <c r="AG41" s="30" t="n">
        <v>2969.8</v>
      </c>
      <c r="AH41" s="30" t="n">
        <v>3969.8</v>
      </c>
      <c r="AI41" s="37" t="n">
        <v>3969.8</v>
      </c>
      <c r="AJ41" s="30" t="n">
        <v>4219.8</v>
      </c>
      <c r="AK41" s="30" t="n">
        <v>4834.8</v>
      </c>
      <c r="AL41" s="30" t="n">
        <v>3969.8</v>
      </c>
      <c r="AM41" s="30" t="n">
        <v>4840.48755</v>
      </c>
      <c r="AN41" s="47" t="n">
        <v>2947.19702</v>
      </c>
      <c r="AO41" s="30" t="n">
        <f aca="false">AM41/X41*100</f>
        <v>105.130145819221</v>
      </c>
      <c r="AP41" s="30" t="n">
        <v>2969.8</v>
      </c>
      <c r="AQ41" s="30" t="n">
        <v>2969.8</v>
      </c>
      <c r="AR41" s="30" t="n">
        <v>2969.8</v>
      </c>
      <c r="AS41" s="30" t="n">
        <v>2969.8</v>
      </c>
      <c r="AT41" s="30" t="n">
        <v>2969.8</v>
      </c>
      <c r="AU41" s="30" t="n">
        <v>3481.8</v>
      </c>
      <c r="AV41" s="33" t="n">
        <v>3481.8</v>
      </c>
      <c r="AW41" s="33" t="n">
        <v>3201.5</v>
      </c>
      <c r="AX41" s="33" t="n">
        <v>3574</v>
      </c>
      <c r="AY41" s="33" t="n">
        <v>4722</v>
      </c>
      <c r="AZ41" s="33" t="n">
        <v>4722</v>
      </c>
      <c r="BA41" s="30" t="n">
        <v>4728.2652</v>
      </c>
      <c r="BB41" s="47" t="n">
        <v>7674.82914</v>
      </c>
      <c r="BC41" s="33" t="n">
        <f aca="false">BS41/AP41*100</f>
        <v>136.535398680046</v>
      </c>
      <c r="BD41" s="33" t="n">
        <f aca="false">BS41/AZ41*100</f>
        <v>85.8709925878865</v>
      </c>
      <c r="BE41" s="33" t="n">
        <f aca="false">BA41/AM41*100</f>
        <v>97.6815899464507</v>
      </c>
      <c r="BF41" s="30" t="n">
        <v>2969.8</v>
      </c>
      <c r="BG41" s="30" t="n">
        <v>2969.8</v>
      </c>
      <c r="BH41" s="30" t="n">
        <v>2969.8</v>
      </c>
      <c r="BI41" s="30" t="n">
        <v>2969.8</v>
      </c>
      <c r="BJ41" s="30" t="n">
        <v>2969.8</v>
      </c>
      <c r="BK41" s="30" t="n">
        <v>4269.8</v>
      </c>
      <c r="BL41" s="30" t="n">
        <v>4269.8</v>
      </c>
      <c r="BM41" s="30" t="n">
        <v>4269.8</v>
      </c>
      <c r="BN41" s="30" t="n">
        <v>4269.8</v>
      </c>
      <c r="BO41" s="30" t="n">
        <v>4269.8</v>
      </c>
      <c r="BP41" s="30" t="n">
        <v>4269.8</v>
      </c>
      <c r="BQ41" s="30" t="n">
        <f aca="false">BP41-BF41</f>
        <v>1300</v>
      </c>
      <c r="BR41" s="30" t="n">
        <f aca="false">BP41/BF41*100</f>
        <v>143.77399151458</v>
      </c>
      <c r="BS41" s="30" t="n">
        <v>4054.82827</v>
      </c>
      <c r="BT41" s="47" t="n">
        <v>8837.17519</v>
      </c>
      <c r="BU41" s="30" t="n">
        <f aca="false">BS41/BF41*100</f>
        <v>136.535398680046</v>
      </c>
      <c r="BV41" s="30" t="n">
        <f aca="false">BS41/BP41*100</f>
        <v>94.9652974378191</v>
      </c>
      <c r="BW41" s="30" t="n">
        <f aca="false">BS41/BA41*100</f>
        <v>85.7572090076504</v>
      </c>
    </row>
    <row r="42" customFormat="false" ht="24.75" hidden="true" customHeight="true" outlineLevel="0" collapsed="false">
      <c r="A42" s="17" t="s">
        <v>143</v>
      </c>
      <c r="B42" s="46" t="s">
        <v>144</v>
      </c>
      <c r="C42" s="30" t="n">
        <v>2900</v>
      </c>
      <c r="D42" s="30" t="n">
        <v>2900</v>
      </c>
      <c r="E42" s="30" t="n">
        <v>2900</v>
      </c>
      <c r="F42" s="30" t="n">
        <v>2900</v>
      </c>
      <c r="G42" s="30" t="n">
        <v>2858.21666</v>
      </c>
      <c r="H42" s="30" t="n">
        <v>3775.84441</v>
      </c>
      <c r="I42" s="30" t="n">
        <v>2037</v>
      </c>
      <c r="J42" s="30" t="n">
        <v>2100</v>
      </c>
      <c r="K42" s="30" t="n">
        <v>2200</v>
      </c>
      <c r="L42" s="30" t="n">
        <v>594.3</v>
      </c>
      <c r="M42" s="30" t="n">
        <v>594.3</v>
      </c>
      <c r="N42" s="30" t="n">
        <v>467.61016</v>
      </c>
      <c r="O42" s="30" t="n">
        <f aca="false">156.68131-370.92977</f>
        <v>-214.24846</v>
      </c>
      <c r="P42" s="30" t="n">
        <v>2037</v>
      </c>
      <c r="Q42" s="30" t="n">
        <v>2037</v>
      </c>
      <c r="R42" s="30" t="n">
        <v>2037</v>
      </c>
      <c r="S42" s="30"/>
      <c r="T42" s="30"/>
      <c r="U42" s="30"/>
      <c r="V42" s="30" t="n">
        <v>170.7</v>
      </c>
      <c r="W42" s="30" t="n">
        <v>100</v>
      </c>
      <c r="X42" s="30" t="n">
        <v>119.38874</v>
      </c>
      <c r="Y42" s="30" t="n">
        <v>157.9126</v>
      </c>
      <c r="Z42" s="30" t="n">
        <f aca="false">X42/N42*100</f>
        <v>25.5316822029701</v>
      </c>
      <c r="AA42" s="30" t="n">
        <v>100</v>
      </c>
      <c r="AB42" s="30" t="n">
        <v>100</v>
      </c>
      <c r="AC42" s="30" t="n">
        <v>100</v>
      </c>
      <c r="AD42" s="30" t="n">
        <v>100</v>
      </c>
      <c r="AE42" s="30" t="n">
        <v>100</v>
      </c>
      <c r="AF42" s="30" t="n">
        <v>100</v>
      </c>
      <c r="AG42" s="30" t="n">
        <v>100</v>
      </c>
      <c r="AH42" s="30" t="n">
        <v>200</v>
      </c>
      <c r="AI42" s="37" t="n">
        <v>200</v>
      </c>
      <c r="AJ42" s="30" t="n">
        <v>200</v>
      </c>
      <c r="AK42" s="30" t="n">
        <v>200</v>
      </c>
      <c r="AL42" s="30" t="n">
        <v>200</v>
      </c>
      <c r="AM42" s="30" t="n">
        <v>151.64618</v>
      </c>
      <c r="AN42" s="47" t="n">
        <v>86.05061</v>
      </c>
      <c r="AO42" s="30" t="n">
        <f aca="false">AM42/X42*100</f>
        <v>127.018829413896</v>
      </c>
      <c r="AP42" s="30" t="n">
        <v>100</v>
      </c>
      <c r="AQ42" s="30" t="n">
        <v>100</v>
      </c>
      <c r="AR42" s="30" t="n">
        <v>100</v>
      </c>
      <c r="AS42" s="30" t="n">
        <v>100</v>
      </c>
      <c r="AT42" s="30" t="n">
        <v>100</v>
      </c>
      <c r="AU42" s="30" t="n">
        <v>100</v>
      </c>
      <c r="AV42" s="33" t="n">
        <v>100</v>
      </c>
      <c r="AW42" s="33" t="n">
        <v>75.61</v>
      </c>
      <c r="AX42" s="33" t="n">
        <v>100</v>
      </c>
      <c r="AY42" s="33" t="n">
        <v>130</v>
      </c>
      <c r="AZ42" s="33" t="n">
        <v>130</v>
      </c>
      <c r="BA42" s="30"/>
      <c r="BB42" s="47" t="n">
        <f aca="false">153.36419</f>
        <v>153.36419</v>
      </c>
      <c r="BC42" s="33" t="n">
        <f aca="false">BS42/AP42*100</f>
        <v>0</v>
      </c>
      <c r="BD42" s="33" t="n">
        <f aca="false">BS42/AZ42*100</f>
        <v>0</v>
      </c>
      <c r="BE42" s="33" t="n">
        <f aca="false">BA42/AM42*100</f>
        <v>0</v>
      </c>
      <c r="BF42" s="30" t="n">
        <v>100</v>
      </c>
      <c r="BG42" s="30" t="n">
        <v>100</v>
      </c>
      <c r="BH42" s="30" t="n">
        <v>100</v>
      </c>
      <c r="BI42" s="30" t="n">
        <v>100</v>
      </c>
      <c r="BJ42" s="30" t="n">
        <v>100</v>
      </c>
      <c r="BK42" s="30" t="n">
        <v>100</v>
      </c>
      <c r="BL42" s="30" t="n">
        <v>100</v>
      </c>
      <c r="BM42" s="30" t="n">
        <v>265</v>
      </c>
      <c r="BN42" s="30" t="n">
        <v>429</v>
      </c>
      <c r="BO42" s="30" t="n">
        <v>429</v>
      </c>
      <c r="BP42" s="30" t="n">
        <v>474.4</v>
      </c>
      <c r="BQ42" s="30" t="n">
        <f aca="false">BP42-BF42</f>
        <v>374.4</v>
      </c>
      <c r="BR42" s="30" t="n">
        <f aca="false">BP42/BF42*100</f>
        <v>474.4</v>
      </c>
      <c r="BS42" s="30"/>
      <c r="BT42" s="47"/>
      <c r="BU42" s="30" t="n">
        <f aca="false">BS42/BF42*100</f>
        <v>0</v>
      </c>
      <c r="BV42" s="30" t="n">
        <f aca="false">BS42/BP42*100</f>
        <v>0</v>
      </c>
      <c r="BW42" s="30" t="e">
        <f aca="false">BS42/BA42*100</f>
        <v>#DIV/0!</v>
      </c>
    </row>
    <row r="43" customFormat="false" ht="24.75" hidden="true" customHeight="true" outlineLevel="0" collapsed="false">
      <c r="A43" s="17" t="s">
        <v>145</v>
      </c>
      <c r="B43" s="46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7"/>
      <c r="AJ43" s="30"/>
      <c r="AK43" s="30"/>
      <c r="AL43" s="30"/>
      <c r="AM43" s="30"/>
      <c r="AN43" s="47"/>
      <c r="AO43" s="30" t="e">
        <f aca="false">AM43/X43*100</f>
        <v>#DIV/0!</v>
      </c>
      <c r="AP43" s="30"/>
      <c r="AQ43" s="30"/>
      <c r="AR43" s="30"/>
      <c r="AS43" s="30"/>
      <c r="AT43" s="30"/>
      <c r="AU43" s="30"/>
      <c r="AV43" s="33"/>
      <c r="AW43" s="33"/>
      <c r="AX43" s="33"/>
      <c r="AY43" s="33"/>
      <c r="AZ43" s="33"/>
      <c r="BA43" s="30" t="n">
        <v>195.81329</v>
      </c>
      <c r="BB43" s="47" t="n">
        <v>166.6397</v>
      </c>
      <c r="BC43" s="33" t="e">
        <f aca="false">BS43/AP43*100</f>
        <v>#DIV/0!</v>
      </c>
      <c r="BD43" s="33" t="e">
        <f aca="false">BS43/AZ43*100</f>
        <v>#DIV/0!</v>
      </c>
      <c r="BE43" s="33" t="e">
        <f aca="false">BA43/AM43*100</f>
        <v>#DIV/0!</v>
      </c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 t="n">
        <f aca="false">BP43-BF43</f>
        <v>0</v>
      </c>
      <c r="BR43" s="30" t="e">
        <f aca="false">BP43/BF43*100</f>
        <v>#DIV/0!</v>
      </c>
      <c r="BS43" s="30" t="n">
        <v>495.07973</v>
      </c>
      <c r="BT43" s="47" t="n">
        <v>475.88652</v>
      </c>
      <c r="BU43" s="30" t="e">
        <f aca="false">BS43/BF43*100</f>
        <v>#DIV/0!</v>
      </c>
      <c r="BV43" s="30" t="e">
        <f aca="false">BS43/BP43*100</f>
        <v>#DIV/0!</v>
      </c>
      <c r="BW43" s="30" t="n">
        <f aca="false">BS43/BA43*100</f>
        <v>252.832547780592</v>
      </c>
    </row>
    <row r="44" customFormat="false" ht="27.75" hidden="true" customHeight="true" outlineLevel="0" collapsed="false">
      <c r="A44" s="17" t="s">
        <v>146</v>
      </c>
      <c r="B44" s="46" t="s">
        <v>147</v>
      </c>
      <c r="C44" s="30"/>
      <c r="D44" s="30"/>
      <c r="E44" s="30"/>
      <c r="F44" s="30"/>
      <c r="G44" s="30"/>
      <c r="H44" s="30" t="n">
        <v>26669.46934</v>
      </c>
      <c r="I44" s="30"/>
      <c r="J44" s="30"/>
      <c r="K44" s="30"/>
      <c r="L44" s="30"/>
      <c r="M44" s="30"/>
      <c r="N44" s="30"/>
      <c r="O44" s="30" t="n">
        <v>1470.89144</v>
      </c>
      <c r="P44" s="30"/>
      <c r="Q44" s="30"/>
      <c r="R44" s="30"/>
      <c r="S44" s="30"/>
      <c r="T44" s="30"/>
      <c r="U44" s="30"/>
      <c r="V44" s="30"/>
      <c r="W44" s="30"/>
      <c r="X44" s="30"/>
      <c r="Y44" s="30" t="n">
        <v>-145</v>
      </c>
      <c r="Z44" s="30" t="e">
        <f aca="false">X44/N44*100</f>
        <v>#DIV/0!</v>
      </c>
      <c r="AA44" s="30"/>
      <c r="AB44" s="30"/>
      <c r="AC44" s="30"/>
      <c r="AD44" s="30"/>
      <c r="AE44" s="30"/>
      <c r="AF44" s="30"/>
      <c r="AG44" s="30"/>
      <c r="AH44" s="30"/>
      <c r="AI44" s="37"/>
      <c r="AJ44" s="30"/>
      <c r="AK44" s="30"/>
      <c r="AL44" s="30"/>
      <c r="AM44" s="30"/>
      <c r="AN44" s="30" t="n">
        <v>-3398.76731</v>
      </c>
      <c r="AO44" s="30" t="e">
        <f aca="false">AM44/X44*100</f>
        <v>#DIV/0!</v>
      </c>
      <c r="AP44" s="30"/>
      <c r="AQ44" s="30"/>
      <c r="AR44" s="30"/>
      <c r="AS44" s="30"/>
      <c r="AT44" s="30"/>
      <c r="AU44" s="30"/>
      <c r="AV44" s="33"/>
      <c r="AW44" s="33"/>
      <c r="AX44" s="33"/>
      <c r="AY44" s="33"/>
      <c r="AZ44" s="33"/>
      <c r="BA44" s="30"/>
      <c r="BB44" s="30" t="n">
        <v>-258.40274</v>
      </c>
      <c r="BC44" s="33" t="e">
        <f aca="false">BS44/AP44*100</f>
        <v>#DIV/0!</v>
      </c>
      <c r="BD44" s="33" t="e">
        <f aca="false">BS44/AZ44*100</f>
        <v>#DIV/0!</v>
      </c>
      <c r="BE44" s="33" t="e">
        <f aca="false">BA44/AM44*100</f>
        <v>#DIV/0!</v>
      </c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 t="n">
        <f aca="false">BP44-BF44</f>
        <v>0</v>
      </c>
      <c r="BR44" s="30" t="e">
        <f aca="false">BP44/BF44*100</f>
        <v>#DIV/0!</v>
      </c>
      <c r="BS44" s="30"/>
      <c r="BT44" s="30" t="n">
        <v>35309.28784</v>
      </c>
      <c r="BU44" s="30" t="e">
        <f aca="false">BS44/BF44*100</f>
        <v>#DIV/0!</v>
      </c>
      <c r="BV44" s="30" t="e">
        <f aca="false">BS44/BP44*100</f>
        <v>#DIV/0!</v>
      </c>
      <c r="BW44" s="30" t="e">
        <f aca="false">BS44/BA44*100</f>
        <v>#DIV/0!</v>
      </c>
    </row>
    <row r="45" customFormat="false" ht="36.75" hidden="false" customHeight="true" outlineLevel="0" collapsed="false">
      <c r="A45" s="27" t="s">
        <v>148</v>
      </c>
      <c r="B45" s="28" t="s">
        <v>149</v>
      </c>
      <c r="C45" s="29" t="n">
        <f aca="false">C46</f>
        <v>0</v>
      </c>
      <c r="D45" s="29" t="n">
        <f aca="false">D46</f>
        <v>0</v>
      </c>
      <c r="E45" s="29" t="n">
        <f aca="false">E46</f>
        <v>0</v>
      </c>
      <c r="F45" s="29" t="n">
        <f aca="false">F46+F48</f>
        <v>5.7</v>
      </c>
      <c r="G45" s="29" t="n">
        <f aca="false">G46+G48</f>
        <v>5.70523</v>
      </c>
      <c r="H45" s="29" t="n">
        <f aca="false">H46+H48</f>
        <v>0</v>
      </c>
      <c r="I45" s="29" t="n">
        <f aca="false">I46</f>
        <v>0</v>
      </c>
      <c r="J45" s="29" t="n">
        <f aca="false">J46</f>
        <v>0</v>
      </c>
      <c r="K45" s="29" t="n">
        <f aca="false">K46</f>
        <v>0</v>
      </c>
      <c r="L45" s="29" t="n">
        <f aca="false">L46+L48</f>
        <v>228.9</v>
      </c>
      <c r="M45" s="29" t="n">
        <f aca="false">M46+M48</f>
        <v>616.9</v>
      </c>
      <c r="N45" s="29" t="n">
        <f aca="false">N46+N48</f>
        <v>620.05816</v>
      </c>
      <c r="O45" s="29" t="n">
        <f aca="false">O46+O48</f>
        <v>177.54406</v>
      </c>
      <c r="P45" s="29" t="n">
        <f aca="false">P46</f>
        <v>0</v>
      </c>
      <c r="Q45" s="29" t="n">
        <f aca="false">Q46</f>
        <v>0</v>
      </c>
      <c r="R45" s="29" t="n">
        <f aca="false">R46</f>
        <v>0</v>
      </c>
      <c r="S45" s="29" t="n">
        <f aca="false">S46</f>
        <v>0</v>
      </c>
      <c r="T45" s="29" t="n">
        <v>207.2</v>
      </c>
      <c r="U45" s="29" t="n">
        <v>207.2</v>
      </c>
      <c r="V45" s="29" t="n">
        <v>207.2</v>
      </c>
      <c r="W45" s="29" t="n">
        <v>207.2</v>
      </c>
      <c r="X45" s="29" t="n">
        <f aca="false">X46+X48</f>
        <v>207.2197</v>
      </c>
      <c r="Y45" s="29" t="n">
        <f aca="false">Y46+Y48</f>
        <v>41.27789</v>
      </c>
      <c r="Z45" s="30" t="n">
        <f aca="false">X45/N45*100</f>
        <v>33.4193973029885</v>
      </c>
      <c r="AA45" s="29" t="n">
        <f aca="false">AA46</f>
        <v>0</v>
      </c>
      <c r="AB45" s="29" t="n">
        <f aca="false">AB46</f>
        <v>0</v>
      </c>
      <c r="AC45" s="29" t="n">
        <f aca="false">AC46</f>
        <v>0</v>
      </c>
      <c r="AD45" s="29" t="n">
        <f aca="false">AD46</f>
        <v>0</v>
      </c>
      <c r="AE45" s="29" t="n">
        <f aca="false">AE46+AE48</f>
        <v>0</v>
      </c>
      <c r="AF45" s="29" t="n">
        <f aca="false">AF46+AF48</f>
        <v>15.6</v>
      </c>
      <c r="AG45" s="29" t="n">
        <f aca="false">AG46+AG48</f>
        <v>15.6</v>
      </c>
      <c r="AH45" s="29" t="n">
        <f aca="false">AH46+AH48</f>
        <v>15.6</v>
      </c>
      <c r="AI45" s="31" t="n">
        <f aca="false">AI46+AI48</f>
        <v>46.1</v>
      </c>
      <c r="AJ45" s="29" t="n">
        <f aca="false">AJ46+AJ48</f>
        <v>46.1</v>
      </c>
      <c r="AK45" s="29" t="n">
        <f aca="false">AK46+AK48</f>
        <v>46.1</v>
      </c>
      <c r="AL45" s="29" t="n">
        <f aca="false">AL46+AL48</f>
        <v>46.1</v>
      </c>
      <c r="AM45" s="29" t="n">
        <f aca="false">AM46+AM48</f>
        <v>46.09726</v>
      </c>
      <c r="AN45" s="29" t="n">
        <f aca="false">AN46+AN48</f>
        <v>0</v>
      </c>
      <c r="AO45" s="30" t="n">
        <f aca="false">AM45/X45*100</f>
        <v>22.2455973056616</v>
      </c>
      <c r="AP45" s="29" t="n">
        <f aca="false">AP46</f>
        <v>0</v>
      </c>
      <c r="AQ45" s="29" t="n">
        <f aca="false">AQ46</f>
        <v>0</v>
      </c>
      <c r="AR45" s="29" t="n">
        <f aca="false">AR46</f>
        <v>0</v>
      </c>
      <c r="AS45" s="29"/>
      <c r="AT45" s="29"/>
      <c r="AU45" s="29" t="n">
        <f aca="false">AU48</f>
        <v>68.7</v>
      </c>
      <c r="AV45" s="32" t="n">
        <f aca="false">AV48+AV47</f>
        <v>115.3</v>
      </c>
      <c r="AW45" s="32" t="n">
        <f aca="false">AW48+AW47</f>
        <v>115.305</v>
      </c>
      <c r="AX45" s="32" t="n">
        <f aca="false">AX48+AX47</f>
        <v>118.5</v>
      </c>
      <c r="AY45" s="32" t="n">
        <f aca="false">AY48+AY47</f>
        <v>115.3</v>
      </c>
      <c r="AZ45" s="32" t="n">
        <f aca="false">AZ48+AZ47</f>
        <v>115.3</v>
      </c>
      <c r="BA45" s="29" t="n">
        <f aca="false">BA46+BA48+BA47</f>
        <v>129.64975</v>
      </c>
      <c r="BB45" s="29" t="n">
        <f aca="false">BB46+BB48+BB47</f>
        <v>61.22302</v>
      </c>
      <c r="BC45" s="33" t="e">
        <f aca="false">BS45/AP45*100</f>
        <v>#DIV/0!</v>
      </c>
      <c r="BD45" s="33" t="n">
        <f aca="false">BS45/AZ45*100</f>
        <v>47.8539462272333</v>
      </c>
      <c r="BE45" s="33" t="n">
        <f aca="false">BA45/AM45*100</f>
        <v>281.252616749889</v>
      </c>
      <c r="BF45" s="29" t="n">
        <f aca="false">BF46</f>
        <v>0</v>
      </c>
      <c r="BG45" s="29" t="n">
        <f aca="false">BG46</f>
        <v>0</v>
      </c>
      <c r="BH45" s="29" t="n">
        <f aca="false">BH46</f>
        <v>0</v>
      </c>
      <c r="BI45" s="29" t="n">
        <f aca="false">BI46</f>
        <v>0</v>
      </c>
      <c r="BJ45" s="29" t="n">
        <f aca="false">BJ46</f>
        <v>0</v>
      </c>
      <c r="BK45" s="29" t="n">
        <f aca="false">BK46</f>
        <v>0</v>
      </c>
      <c r="BL45" s="29" t="n">
        <f aca="false">BL46</f>
        <v>0</v>
      </c>
      <c r="BM45" s="29" t="n">
        <f aca="false">BM46</f>
        <v>0</v>
      </c>
      <c r="BN45" s="29" t="n">
        <f aca="false">SUM(BN46:BN47)</f>
        <v>41</v>
      </c>
      <c r="BO45" s="29" t="n">
        <f aca="false">SUM(BO46:BO47)</f>
        <v>41</v>
      </c>
      <c r="BP45" s="29" t="n">
        <f aca="false">SUM(BP46:BP48)</f>
        <v>55.2</v>
      </c>
      <c r="BQ45" s="30" t="n">
        <f aca="false">BP45-BF45</f>
        <v>55.2</v>
      </c>
      <c r="BR45" s="30" t="n">
        <v>100</v>
      </c>
      <c r="BS45" s="29" t="n">
        <f aca="false">BS46+BS48+BS47</f>
        <v>55.1756</v>
      </c>
      <c r="BT45" s="29" t="n">
        <f aca="false">BT46+BT48+BT47</f>
        <v>45.76121</v>
      </c>
      <c r="BU45" s="30" t="n">
        <v>100</v>
      </c>
      <c r="BV45" s="30" t="n">
        <f aca="false">BS45/BP45*100</f>
        <v>99.9557971014493</v>
      </c>
      <c r="BW45" s="30" t="n">
        <f aca="false">BS45/BA45*100</f>
        <v>42.5574287648067</v>
      </c>
    </row>
    <row r="46" customFormat="false" ht="42" hidden="true" customHeight="true" outlineLevel="0" collapsed="false">
      <c r="A46" s="17" t="s">
        <v>150</v>
      </c>
      <c r="B46" s="48" t="s">
        <v>151</v>
      </c>
      <c r="C46" s="30" t="n">
        <v>0</v>
      </c>
      <c r="D46" s="30" t="n">
        <v>0</v>
      </c>
      <c r="E46" s="30" t="n">
        <v>0</v>
      </c>
      <c r="F46" s="30" t="n">
        <v>0</v>
      </c>
      <c r="G46" s="30" t="n">
        <v>0</v>
      </c>
      <c r="H46" s="30"/>
      <c r="I46" s="30" t="n">
        <v>0</v>
      </c>
      <c r="J46" s="30" t="n">
        <v>0</v>
      </c>
      <c r="K46" s="30" t="n">
        <v>0</v>
      </c>
      <c r="L46" s="30" t="n">
        <v>33.5</v>
      </c>
      <c r="M46" s="30" t="n">
        <v>33.5</v>
      </c>
      <c r="N46" s="30" t="n">
        <v>33.4705</v>
      </c>
      <c r="O46" s="30" t="n">
        <v>0</v>
      </c>
      <c r="P46" s="30" t="n">
        <v>0</v>
      </c>
      <c r="Q46" s="30" t="n">
        <v>0</v>
      </c>
      <c r="R46" s="30" t="n">
        <v>0</v>
      </c>
      <c r="S46" s="30"/>
      <c r="T46" s="30"/>
      <c r="U46" s="30"/>
      <c r="V46" s="30"/>
      <c r="W46" s="30"/>
      <c r="X46" s="30" t="n">
        <v>0</v>
      </c>
      <c r="Y46" s="30" t="n">
        <v>0</v>
      </c>
      <c r="Z46" s="30" t="n">
        <f aca="false">X46/N46*100</f>
        <v>0</v>
      </c>
      <c r="AA46" s="30" t="n">
        <v>0</v>
      </c>
      <c r="AB46" s="30" t="n">
        <v>0</v>
      </c>
      <c r="AC46" s="30" t="n">
        <v>0</v>
      </c>
      <c r="AD46" s="30" t="n">
        <v>0</v>
      </c>
      <c r="AE46" s="30" t="n">
        <v>0</v>
      </c>
      <c r="AF46" s="30" t="n">
        <v>0</v>
      </c>
      <c r="AG46" s="30" t="n">
        <v>0</v>
      </c>
      <c r="AH46" s="30" t="n">
        <v>0</v>
      </c>
      <c r="AI46" s="37"/>
      <c r="AJ46" s="30" t="n">
        <v>0</v>
      </c>
      <c r="AK46" s="30" t="n">
        <v>0</v>
      </c>
      <c r="AL46" s="30" t="n">
        <v>0</v>
      </c>
      <c r="AM46" s="30" t="n">
        <v>0</v>
      </c>
      <c r="AN46" s="30" t="n">
        <v>0</v>
      </c>
      <c r="AO46" s="30" t="e">
        <f aca="false">AM46/X46*100</f>
        <v>#DIV/0!</v>
      </c>
      <c r="AP46" s="30" t="n">
        <v>0</v>
      </c>
      <c r="AQ46" s="30" t="n">
        <v>0</v>
      </c>
      <c r="AR46" s="30" t="n">
        <v>0</v>
      </c>
      <c r="AS46" s="30"/>
      <c r="AT46" s="30"/>
      <c r="AU46" s="30"/>
      <c r="AV46" s="33"/>
      <c r="AW46" s="33"/>
      <c r="AX46" s="33"/>
      <c r="AY46" s="33"/>
      <c r="AZ46" s="33"/>
      <c r="BA46" s="30" t="n">
        <v>0</v>
      </c>
      <c r="BB46" s="30" t="n">
        <v>0</v>
      </c>
      <c r="BC46" s="33" t="e">
        <f aca="false">BS46/AP46*100</f>
        <v>#DIV/0!</v>
      </c>
      <c r="BD46" s="33" t="e">
        <f aca="false">BS46/AZ46*100</f>
        <v>#DIV/0!</v>
      </c>
      <c r="BE46" s="33" t="e">
        <f aca="false">BA46/AM46*100</f>
        <v>#DIV/0!</v>
      </c>
      <c r="BF46" s="30" t="n">
        <v>0</v>
      </c>
      <c r="BG46" s="30" t="n">
        <v>0</v>
      </c>
      <c r="BH46" s="30" t="n">
        <v>0</v>
      </c>
      <c r="BI46" s="30" t="n">
        <v>0</v>
      </c>
      <c r="BJ46" s="30" t="n">
        <v>0</v>
      </c>
      <c r="BK46" s="30" t="n">
        <v>0</v>
      </c>
      <c r="BL46" s="30"/>
      <c r="BM46" s="30"/>
      <c r="BN46" s="30"/>
      <c r="BO46" s="30" t="n">
        <v>0</v>
      </c>
      <c r="BP46" s="30"/>
      <c r="BQ46" s="30" t="n">
        <f aca="false">BP46-BF46</f>
        <v>0</v>
      </c>
      <c r="BR46" s="30" t="e">
        <f aca="false">BP46/BF46*100</f>
        <v>#DIV/0!</v>
      </c>
      <c r="BS46" s="30" t="n">
        <v>0</v>
      </c>
      <c r="BT46" s="30" t="n">
        <v>0</v>
      </c>
      <c r="BU46" s="30" t="e">
        <f aca="false">BS46/BF46*100</f>
        <v>#DIV/0!</v>
      </c>
      <c r="BV46" s="30" t="e">
        <f aca="false">BS46/BP46*100</f>
        <v>#DIV/0!</v>
      </c>
      <c r="BW46" s="30" t="e">
        <f aca="false">BS46/BA46*100</f>
        <v>#DIV/0!</v>
      </c>
    </row>
    <row r="47" customFormat="false" ht="43.5" hidden="true" customHeight="true" outlineLevel="0" collapsed="false">
      <c r="A47" s="17" t="s">
        <v>152</v>
      </c>
      <c r="B47" s="48" t="s">
        <v>153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 t="e">
        <f aca="false">X47/N47*100</f>
        <v>#DIV/0!</v>
      </c>
      <c r="AA47" s="30"/>
      <c r="AB47" s="30"/>
      <c r="AC47" s="30"/>
      <c r="AD47" s="30"/>
      <c r="AE47" s="30"/>
      <c r="AF47" s="30"/>
      <c r="AG47" s="30"/>
      <c r="AH47" s="30"/>
      <c r="AI47" s="37"/>
      <c r="AJ47" s="30"/>
      <c r="AK47" s="30"/>
      <c r="AL47" s="30"/>
      <c r="AM47" s="30"/>
      <c r="AN47" s="30"/>
      <c r="AO47" s="30" t="e">
        <f aca="false">AM47/X47*100</f>
        <v>#DIV/0!</v>
      </c>
      <c r="AP47" s="30"/>
      <c r="AQ47" s="30"/>
      <c r="AR47" s="30"/>
      <c r="AS47" s="30"/>
      <c r="AT47" s="30"/>
      <c r="AU47" s="30"/>
      <c r="AV47" s="33" t="n">
        <v>28.2</v>
      </c>
      <c r="AW47" s="33" t="n">
        <v>28.241</v>
      </c>
      <c r="AX47" s="33" t="n">
        <v>28.2</v>
      </c>
      <c r="AY47" s="33" t="n">
        <v>28.2</v>
      </c>
      <c r="AZ47" s="33" t="n">
        <v>28.2</v>
      </c>
      <c r="BA47" s="30" t="n">
        <v>31.94375</v>
      </c>
      <c r="BB47" s="30" t="n">
        <v>45.89445</v>
      </c>
      <c r="BC47" s="33" t="e">
        <f aca="false">BS47/AP47*100</f>
        <v>#DIV/0!</v>
      </c>
      <c r="BD47" s="33" t="n">
        <f aca="false">BS47/AZ47*100</f>
        <v>189.636276595745</v>
      </c>
      <c r="BE47" s="33" t="e">
        <f aca="false">BA47/AM47*100</f>
        <v>#DIV/0!</v>
      </c>
      <c r="BF47" s="30"/>
      <c r="BG47" s="30"/>
      <c r="BH47" s="30"/>
      <c r="BI47" s="30"/>
      <c r="BJ47" s="30"/>
      <c r="BK47" s="30"/>
      <c r="BL47" s="30"/>
      <c r="BM47" s="30"/>
      <c r="BN47" s="30" t="n">
        <v>41</v>
      </c>
      <c r="BO47" s="30" t="n">
        <v>41</v>
      </c>
      <c r="BP47" s="30" t="n">
        <v>53.5</v>
      </c>
      <c r="BQ47" s="30" t="n">
        <f aca="false">BP47-BF47</f>
        <v>53.5</v>
      </c>
      <c r="BR47" s="30" t="e">
        <f aca="false">BP47/BF47*100</f>
        <v>#DIV/0!</v>
      </c>
      <c r="BS47" s="30" t="n">
        <v>53.47743</v>
      </c>
      <c r="BT47" s="30" t="n">
        <v>45.76121</v>
      </c>
      <c r="BU47" s="30" t="e">
        <f aca="false">BS47/BF47*100</f>
        <v>#DIV/0!</v>
      </c>
      <c r="BV47" s="30" t="n">
        <f aca="false">BS47/BP47*100</f>
        <v>99.9578130841122</v>
      </c>
      <c r="BW47" s="30" t="n">
        <f aca="false">BS47/BA47*100</f>
        <v>167.411246331442</v>
      </c>
    </row>
    <row r="48" customFormat="false" ht="24.75" hidden="true" customHeight="true" outlineLevel="0" collapsed="false">
      <c r="A48" s="17" t="s">
        <v>154</v>
      </c>
      <c r="B48" s="48" t="s">
        <v>155</v>
      </c>
      <c r="C48" s="30" t="n">
        <v>0</v>
      </c>
      <c r="D48" s="30" t="n">
        <v>0</v>
      </c>
      <c r="E48" s="30" t="n">
        <v>0</v>
      </c>
      <c r="F48" s="30" t="n">
        <v>5.7</v>
      </c>
      <c r="G48" s="30" t="n">
        <v>5.70523</v>
      </c>
      <c r="H48" s="30" t="n">
        <v>0</v>
      </c>
      <c r="I48" s="30" t="n">
        <v>0</v>
      </c>
      <c r="J48" s="30" t="n">
        <v>0</v>
      </c>
      <c r="K48" s="30" t="n">
        <v>0</v>
      </c>
      <c r="L48" s="30" t="n">
        <v>195.4</v>
      </c>
      <c r="M48" s="30" t="n">
        <v>583.4</v>
      </c>
      <c r="N48" s="30" t="n">
        <v>586.58766</v>
      </c>
      <c r="O48" s="30" t="n">
        <v>177.54406</v>
      </c>
      <c r="P48" s="30" t="n">
        <v>0</v>
      </c>
      <c r="Q48" s="30" t="n">
        <v>0</v>
      </c>
      <c r="R48" s="30" t="n">
        <v>0</v>
      </c>
      <c r="S48" s="30"/>
      <c r="T48" s="30"/>
      <c r="U48" s="30"/>
      <c r="V48" s="30" t="n">
        <v>207.2</v>
      </c>
      <c r="W48" s="30" t="n">
        <v>207.2</v>
      </c>
      <c r="X48" s="30" t="n">
        <v>207.2197</v>
      </c>
      <c r="Y48" s="30" t="n">
        <v>41.27789</v>
      </c>
      <c r="Z48" s="30" t="n">
        <f aca="false">X48/N48*100</f>
        <v>35.3262971812261</v>
      </c>
      <c r="AA48" s="30" t="n">
        <v>0</v>
      </c>
      <c r="AB48" s="30" t="n">
        <v>0</v>
      </c>
      <c r="AC48" s="30" t="n">
        <v>0</v>
      </c>
      <c r="AD48" s="30" t="n">
        <v>0</v>
      </c>
      <c r="AE48" s="30" t="n">
        <v>0</v>
      </c>
      <c r="AF48" s="30" t="n">
        <v>15.6</v>
      </c>
      <c r="AG48" s="30" t="n">
        <v>15.6</v>
      </c>
      <c r="AH48" s="30" t="n">
        <v>15.6</v>
      </c>
      <c r="AI48" s="37" t="n">
        <v>46.1</v>
      </c>
      <c r="AJ48" s="30" t="n">
        <v>46.1</v>
      </c>
      <c r="AK48" s="30" t="n">
        <v>46.1</v>
      </c>
      <c r="AL48" s="30" t="n">
        <v>46.1</v>
      </c>
      <c r="AM48" s="30" t="n">
        <v>46.09726</v>
      </c>
      <c r="AN48" s="30" t="n">
        <v>0</v>
      </c>
      <c r="AO48" s="30" t="n">
        <f aca="false">AM48/X48*100</f>
        <v>22.2455973056616</v>
      </c>
      <c r="AP48" s="30" t="n">
        <v>0</v>
      </c>
      <c r="AQ48" s="30" t="n">
        <v>0</v>
      </c>
      <c r="AR48" s="30" t="n">
        <v>0</v>
      </c>
      <c r="AS48" s="30"/>
      <c r="AT48" s="30"/>
      <c r="AU48" s="30" t="n">
        <v>68.7</v>
      </c>
      <c r="AV48" s="33" t="n">
        <v>87.1</v>
      </c>
      <c r="AW48" s="33" t="n">
        <v>87.064</v>
      </c>
      <c r="AX48" s="33" t="n">
        <v>90.3</v>
      </c>
      <c r="AY48" s="33" t="n">
        <v>87.1</v>
      </c>
      <c r="AZ48" s="33" t="n">
        <v>87.1</v>
      </c>
      <c r="BA48" s="30" t="n">
        <v>97.706</v>
      </c>
      <c r="BB48" s="30" t="n">
        <v>15.32857</v>
      </c>
      <c r="BC48" s="33" t="e">
        <f aca="false">BS48/AP48*100</f>
        <v>#DIV/0!</v>
      </c>
      <c r="BD48" s="33" t="n">
        <f aca="false">BS48/AZ48*100</f>
        <v>1.9496785304248</v>
      </c>
      <c r="BE48" s="33" t="n">
        <f aca="false">BA48/AM48*100</f>
        <v>211.956198698144</v>
      </c>
      <c r="BF48" s="30" t="n">
        <v>0</v>
      </c>
      <c r="BG48" s="30" t="n">
        <v>0</v>
      </c>
      <c r="BH48" s="30" t="n">
        <v>0</v>
      </c>
      <c r="BI48" s="30" t="n">
        <v>0</v>
      </c>
      <c r="BJ48" s="30" t="n">
        <v>0</v>
      </c>
      <c r="BK48" s="30" t="n">
        <v>0</v>
      </c>
      <c r="BL48" s="30"/>
      <c r="BM48" s="30"/>
      <c r="BN48" s="30"/>
      <c r="BO48" s="30"/>
      <c r="BP48" s="30" t="n">
        <v>1.7</v>
      </c>
      <c r="BQ48" s="30" t="n">
        <f aca="false">BP48-BF48</f>
        <v>1.7</v>
      </c>
      <c r="BR48" s="30" t="e">
        <f aca="false">BP48/BF48*100</f>
        <v>#DIV/0!</v>
      </c>
      <c r="BS48" s="30" t="n">
        <v>1.69817</v>
      </c>
      <c r="BT48" s="30"/>
      <c r="BU48" s="30" t="e">
        <f aca="false">BS48/BF48*100</f>
        <v>#DIV/0!</v>
      </c>
      <c r="BV48" s="30" t="n">
        <f aca="false">BS48/BP48*100</f>
        <v>99.8923529411765</v>
      </c>
      <c r="BW48" s="30" t="n">
        <f aca="false">BS48/BA48*100</f>
        <v>1.73804065256995</v>
      </c>
    </row>
    <row r="49" customFormat="false" ht="25.5" hidden="false" customHeight="true" outlineLevel="0" collapsed="false">
      <c r="A49" s="27" t="s">
        <v>156</v>
      </c>
      <c r="B49" s="28" t="s">
        <v>157</v>
      </c>
      <c r="C49" s="29" t="n">
        <f aca="false">C54+C50+C52</f>
        <v>148</v>
      </c>
      <c r="D49" s="29" t="n">
        <f aca="false">D54+D50+D52</f>
        <v>56</v>
      </c>
      <c r="E49" s="29" t="n">
        <f aca="false">E54+E50+E52</f>
        <v>25</v>
      </c>
      <c r="F49" s="29" t="n">
        <f aca="false">F54+F50+F52</f>
        <v>223.2</v>
      </c>
      <c r="G49" s="29" t="n">
        <f aca="false">SUM(G50:G52)</f>
        <v>256.61957</v>
      </c>
      <c r="H49" s="29" t="n">
        <f aca="false">SUM(H50:H52)+H33+H26</f>
        <v>74.99032</v>
      </c>
      <c r="I49" s="29" t="n">
        <f aca="false">I54+I50+I52</f>
        <v>53.8</v>
      </c>
      <c r="J49" s="29" t="n">
        <f aca="false">J54+J50+J52</f>
        <v>25</v>
      </c>
      <c r="K49" s="29" t="n">
        <f aca="false">K54+K50+K52</f>
        <v>25</v>
      </c>
      <c r="L49" s="29" t="n">
        <f aca="false">L54+L50+L52</f>
        <v>3795.2</v>
      </c>
      <c r="M49" s="29" t="n">
        <f aca="false">SUM(M50:M54)</f>
        <v>3795.2</v>
      </c>
      <c r="N49" s="29" t="n">
        <f aca="false">N50+N52+N54</f>
        <v>3814.39177</v>
      </c>
      <c r="O49" s="50" t="n">
        <f aca="false">SUM(O50:O54)+O33+O26+O44</f>
        <v>-31507.42641</v>
      </c>
      <c r="P49" s="29" t="n">
        <f aca="false">P54+P50+P52</f>
        <v>31.5</v>
      </c>
      <c r="Q49" s="29" t="n">
        <f aca="false">Q54+Q50+Q52</f>
        <v>28.8</v>
      </c>
      <c r="R49" s="29" t="n">
        <f aca="false">R54+R50+R52</f>
        <v>36</v>
      </c>
      <c r="S49" s="29" t="n">
        <v>31.5</v>
      </c>
      <c r="T49" s="29" t="n">
        <v>83.7</v>
      </c>
      <c r="U49" s="29" t="n">
        <v>83.7</v>
      </c>
      <c r="V49" s="29" t="n">
        <v>83.7</v>
      </c>
      <c r="W49" s="29" t="n">
        <f aca="false">W50+W52</f>
        <v>98.4</v>
      </c>
      <c r="X49" s="29" t="n">
        <f aca="false">X54+X50+X52</f>
        <v>98.35494</v>
      </c>
      <c r="Y49" s="29" t="n">
        <f aca="false">SUM(Y50:Y52)+Y33+Y26+Y44</f>
        <v>-74794.87305</v>
      </c>
      <c r="Z49" s="30" t="n">
        <f aca="false">X49/N49*100</f>
        <v>2.57852223711148</v>
      </c>
      <c r="AA49" s="29" t="n">
        <f aca="false">AA54+AA50+AA52</f>
        <v>64.8</v>
      </c>
      <c r="AB49" s="29" t="n">
        <f aca="false">AB54+AB50+AB52</f>
        <v>34.6</v>
      </c>
      <c r="AC49" s="29" t="n">
        <f aca="false">AC54+AC50+AC52</f>
        <v>34.6</v>
      </c>
      <c r="AD49" s="29" t="n">
        <f aca="false">AD54+AD50+AD52</f>
        <v>54</v>
      </c>
      <c r="AE49" s="29" t="n">
        <f aca="false">AE54+AE50+AE52</f>
        <v>64.8</v>
      </c>
      <c r="AF49" s="29" t="n">
        <f aca="false">AF54+AF50+AF52</f>
        <v>64.8</v>
      </c>
      <c r="AG49" s="29" t="n">
        <f aca="false">AG54+AG50+AG52</f>
        <v>1349.3</v>
      </c>
      <c r="AH49" s="29" t="n">
        <f aca="false">AH54+AH50+AH52</f>
        <v>1619.6</v>
      </c>
      <c r="AI49" s="31" t="n">
        <f aca="false">AI54+AI50+AI52</f>
        <v>1783.4</v>
      </c>
      <c r="AJ49" s="29" t="n">
        <f aca="false">AJ54+AJ50+AJ52</f>
        <v>9076.4</v>
      </c>
      <c r="AK49" s="29" t="n">
        <f aca="false">AK54+AK50+AK52</f>
        <v>3096.4</v>
      </c>
      <c r="AL49" s="29" t="n">
        <f aca="false">AL54+AL50+AL52</f>
        <v>9001.5</v>
      </c>
      <c r="AM49" s="29" t="n">
        <f aca="false">AM54+AM50+AM52</f>
        <v>1891.66493</v>
      </c>
      <c r="AN49" s="29" t="n">
        <f aca="false">SUM(AN50:AN52)+AN33+AN26+AN44</f>
        <v>-7075.00927</v>
      </c>
      <c r="AO49" s="51" t="n">
        <f aca="false">AM49/X49*100</f>
        <v>1923.30444205446</v>
      </c>
      <c r="AP49" s="29" t="n">
        <f aca="false">AP54+AP50+AP52</f>
        <v>80.4</v>
      </c>
      <c r="AQ49" s="29" t="n">
        <f aca="false">AQ54+AQ50+AQ52</f>
        <v>42.9</v>
      </c>
      <c r="AR49" s="29" t="n">
        <f aca="false">AR54+AR50+AR52</f>
        <v>53.6</v>
      </c>
      <c r="AS49" s="29" t="n">
        <f aca="false">AS54+AS50+AS52</f>
        <v>80.4</v>
      </c>
      <c r="AT49" s="29" t="n">
        <f aca="false">AT54+AT50+AT52</f>
        <v>80.4</v>
      </c>
      <c r="AU49" s="29" t="n">
        <f aca="false">AU54+AU50+AU52</f>
        <v>80.4</v>
      </c>
      <c r="AV49" s="32" t="n">
        <f aca="false">AV54+AV50+AV52</f>
        <v>1096.2</v>
      </c>
      <c r="AW49" s="32" t="n">
        <f aca="false">AW54+AW50+AW52</f>
        <v>1107.013</v>
      </c>
      <c r="AX49" s="32" t="n">
        <f aca="false">AX54+AX50+AX52</f>
        <v>1096.2</v>
      </c>
      <c r="AY49" s="32" t="n">
        <f aca="false">AY54+AY50+AY52</f>
        <v>1096.2</v>
      </c>
      <c r="AZ49" s="32" t="n">
        <f aca="false">AZ54+AZ50+AZ52</f>
        <v>1096.2</v>
      </c>
      <c r="BA49" s="29" t="n">
        <f aca="false">BA54+BA50+BA52</f>
        <v>1124.47763</v>
      </c>
      <c r="BB49" s="29" t="n">
        <f aca="false">SUM(BB50:BB52)+BB33+BB26+BB44+BB53</f>
        <v>-32504.10949</v>
      </c>
      <c r="BC49" s="33" t="n">
        <f aca="false">BS49/AP49*100</f>
        <v>1138.10435323383</v>
      </c>
      <c r="BD49" s="33" t="n">
        <f aca="false">BS49/AZ49*100</f>
        <v>83.4734446268929</v>
      </c>
      <c r="BE49" s="33" t="n">
        <f aca="false">BA49/AM49*100</f>
        <v>59.4438059387188</v>
      </c>
      <c r="BF49" s="29" t="n">
        <f aca="false">BF54+BF50+BF52</f>
        <v>42.9</v>
      </c>
      <c r="BG49" s="29" t="n">
        <f aca="false">BG54+BG50+BG52</f>
        <v>53.6</v>
      </c>
      <c r="BH49" s="29" t="n">
        <f aca="false">BH54+BH50+BH52</f>
        <v>53.6</v>
      </c>
      <c r="BI49" s="29" t="n">
        <f aca="false">BI54+BI50+BI52</f>
        <v>42.9</v>
      </c>
      <c r="BJ49" s="29" t="n">
        <f aca="false">BJ54+BJ50+BJ52</f>
        <v>42.9</v>
      </c>
      <c r="BK49" s="29" t="n">
        <f aca="false">BK54+BK50+BK52</f>
        <v>42.9</v>
      </c>
      <c r="BL49" s="29" t="n">
        <f aca="false">BL54+BL50+BL52</f>
        <v>42.9</v>
      </c>
      <c r="BM49" s="29" t="n">
        <f aca="false">BM54+BM50+BM52</f>
        <v>104.9</v>
      </c>
      <c r="BN49" s="29" t="n">
        <f aca="false">BN54+BN50+BN52</f>
        <v>1860.9</v>
      </c>
      <c r="BO49" s="29" t="n">
        <f aca="false">BO54+BO50+BO52</f>
        <v>1860.9</v>
      </c>
      <c r="BP49" s="29" t="n">
        <f aca="false">BP54+BP50+BP52</f>
        <v>2085.6</v>
      </c>
      <c r="BQ49" s="30" t="n">
        <f aca="false">BP49-BF49</f>
        <v>2042.7</v>
      </c>
      <c r="BR49" s="51" t="n">
        <f aca="false">BP49/BF49*100</f>
        <v>4861.53846153846</v>
      </c>
      <c r="BS49" s="29" t="n">
        <f aca="false">BS54+BS50+BS52</f>
        <v>915.0359</v>
      </c>
      <c r="BT49" s="29" t="n">
        <f aca="false">SUM(BT50:BT52)+BT33+BT26+BT44+BT53</f>
        <v>15957.1516</v>
      </c>
      <c r="BU49" s="30" t="n">
        <f aca="false">BS49/BF49*100</f>
        <v>2132.95081585082</v>
      </c>
      <c r="BV49" s="30" t="n">
        <f aca="false">BS49/BP49*100</f>
        <v>43.8739883007288</v>
      </c>
      <c r="BW49" s="30" t="n">
        <f aca="false">BS49/BA49*100</f>
        <v>81.374308886874</v>
      </c>
    </row>
    <row r="50" customFormat="false" ht="27.75" hidden="true" customHeight="true" outlineLevel="0" collapsed="false">
      <c r="A50" s="17" t="s">
        <v>158</v>
      </c>
      <c r="B50" s="46" t="s">
        <v>159</v>
      </c>
      <c r="C50" s="30" t="n">
        <v>125</v>
      </c>
      <c r="D50" s="30" t="n">
        <v>31</v>
      </c>
      <c r="E50" s="30" t="n">
        <v>0</v>
      </c>
      <c r="F50" s="30" t="n">
        <v>158.7</v>
      </c>
      <c r="G50" s="30" t="n">
        <v>188.22855</v>
      </c>
      <c r="H50" s="30"/>
      <c r="I50" s="30" t="n">
        <v>30</v>
      </c>
      <c r="J50" s="30" t="n">
        <v>0</v>
      </c>
      <c r="K50" s="30" t="n">
        <v>0</v>
      </c>
      <c r="L50" s="30" t="n">
        <v>1718.8</v>
      </c>
      <c r="M50" s="30" t="n">
        <v>1718.8</v>
      </c>
      <c r="N50" s="30" t="n">
        <v>1826.83338</v>
      </c>
      <c r="O50" s="30" t="n">
        <f aca="false">27.75811-27.75811+2677.99098-821.6576-20528.04394</f>
        <v>-18671.71056</v>
      </c>
      <c r="P50" s="30" t="n">
        <v>0</v>
      </c>
      <c r="Q50" s="30" t="n">
        <v>0</v>
      </c>
      <c r="R50" s="30" t="n">
        <v>0</v>
      </c>
      <c r="S50" s="30"/>
      <c r="T50" s="30"/>
      <c r="U50" s="30"/>
      <c r="V50" s="30" t="n">
        <v>30.3</v>
      </c>
      <c r="W50" s="30" t="n">
        <v>30.3</v>
      </c>
      <c r="X50" s="30" t="n">
        <v>30.29313</v>
      </c>
      <c r="Y50" s="30" t="n">
        <v>-3447.71643</v>
      </c>
      <c r="Z50" s="30" t="n">
        <f aca="false">X50/N50*100</f>
        <v>1.65823168832179</v>
      </c>
      <c r="AA50" s="30" t="n">
        <v>0</v>
      </c>
      <c r="AB50" s="30" t="n">
        <v>0</v>
      </c>
      <c r="AC50" s="30" t="n">
        <v>0</v>
      </c>
      <c r="AD50" s="30" t="n">
        <v>0</v>
      </c>
      <c r="AE50" s="30" t="n">
        <v>0</v>
      </c>
      <c r="AF50" s="30" t="n">
        <v>0</v>
      </c>
      <c r="AG50" s="30" t="n">
        <v>1284.5</v>
      </c>
      <c r="AH50" s="30" t="n">
        <v>1284.5</v>
      </c>
      <c r="AI50" s="37" t="n">
        <v>1284.5</v>
      </c>
      <c r="AJ50" s="30" t="n">
        <v>7905.5</v>
      </c>
      <c r="AK50" s="30" t="n">
        <f aca="false">2597.5</f>
        <v>2597.5</v>
      </c>
      <c r="AL50" s="30" t="n">
        <v>8577.5</v>
      </c>
      <c r="AM50" s="30" t="n">
        <v>1284.5</v>
      </c>
      <c r="AN50" s="30"/>
      <c r="AO50" s="30" t="n">
        <f aca="false">AM50/X50*100</f>
        <v>4240.23532728378</v>
      </c>
      <c r="AP50" s="30" t="n">
        <v>0</v>
      </c>
      <c r="AQ50" s="30" t="n">
        <v>0</v>
      </c>
      <c r="AR50" s="30" t="n">
        <v>0</v>
      </c>
      <c r="AS50" s="30"/>
      <c r="AT50" s="30"/>
      <c r="AU50" s="30"/>
      <c r="AV50" s="33"/>
      <c r="AW50" s="33"/>
      <c r="AX50" s="33"/>
      <c r="AY50" s="33"/>
      <c r="AZ50" s="33"/>
      <c r="BA50" s="30"/>
      <c r="BB50" s="30"/>
      <c r="BC50" s="33" t="e">
        <f aca="false">BS50/AP50*100</f>
        <v>#DIV/0!</v>
      </c>
      <c r="BD50" s="33" t="e">
        <f aca="false">BS50/AZ50*100</f>
        <v>#DIV/0!</v>
      </c>
      <c r="BE50" s="33" t="n">
        <f aca="false">BA50/AM50*100</f>
        <v>0</v>
      </c>
      <c r="BF50" s="30" t="n">
        <v>0</v>
      </c>
      <c r="BG50" s="30" t="n">
        <v>0</v>
      </c>
      <c r="BH50" s="30" t="n">
        <v>0</v>
      </c>
      <c r="BI50" s="30" t="n">
        <v>0</v>
      </c>
      <c r="BJ50" s="30" t="n">
        <v>0</v>
      </c>
      <c r="BK50" s="30" t="n">
        <v>0</v>
      </c>
      <c r="BL50" s="30"/>
      <c r="BM50" s="30"/>
      <c r="BN50" s="30" t="n">
        <v>1728</v>
      </c>
      <c r="BO50" s="30" t="n">
        <v>1728</v>
      </c>
      <c r="BP50" s="30" t="n">
        <v>1728</v>
      </c>
      <c r="BQ50" s="30" t="n">
        <f aca="false">BP50-BF50</f>
        <v>1728</v>
      </c>
      <c r="BR50" s="30" t="e">
        <f aca="false">BP50/BF50*100</f>
        <v>#DIV/0!</v>
      </c>
      <c r="BS50" s="30" t="n">
        <v>552.522</v>
      </c>
      <c r="BT50" s="30" t="n">
        <v>1748.3817</v>
      </c>
      <c r="BU50" s="30" t="e">
        <f aca="false">BS50/BF50*100</f>
        <v>#DIV/0!</v>
      </c>
      <c r="BV50" s="30" t="n">
        <f aca="false">BS50/BP50*100</f>
        <v>31.9746527777778</v>
      </c>
      <c r="BW50" s="30" t="e">
        <f aca="false">BS50/BA50*100</f>
        <v>#DIV/0!</v>
      </c>
    </row>
    <row r="51" customFormat="false" ht="42.75" hidden="true" customHeight="true" outlineLevel="0" collapsed="false">
      <c r="A51" s="17" t="s">
        <v>160</v>
      </c>
      <c r="B51" s="46" t="s">
        <v>161</v>
      </c>
      <c r="C51" s="30" t="n">
        <v>0</v>
      </c>
      <c r="D51" s="30" t="n">
        <v>0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0</v>
      </c>
      <c r="J51" s="30" t="n">
        <v>0</v>
      </c>
      <c r="K51" s="30" t="n">
        <v>0</v>
      </c>
      <c r="L51" s="30" t="n">
        <v>0</v>
      </c>
      <c r="M51" s="30" t="n">
        <v>0</v>
      </c>
      <c r="N51" s="30" t="n">
        <v>0</v>
      </c>
      <c r="O51" s="30" t="n">
        <v>0</v>
      </c>
      <c r="P51" s="30" t="n">
        <v>0</v>
      </c>
      <c r="Q51" s="30" t="n">
        <v>0</v>
      </c>
      <c r="R51" s="30" t="n">
        <v>0</v>
      </c>
      <c r="S51" s="30"/>
      <c r="T51" s="30"/>
      <c r="U51" s="30"/>
      <c r="V51" s="30"/>
      <c r="W51" s="30"/>
      <c r="X51" s="30" t="n">
        <v>0</v>
      </c>
      <c r="Y51" s="30" t="n">
        <v>-71265.62666</v>
      </c>
      <c r="Z51" s="30" t="e">
        <f aca="false">X51/N51*100</f>
        <v>#DIV/0!</v>
      </c>
      <c r="AA51" s="30" t="n">
        <v>0</v>
      </c>
      <c r="AB51" s="30" t="n">
        <v>0</v>
      </c>
      <c r="AC51" s="30" t="n">
        <v>0</v>
      </c>
      <c r="AD51" s="30" t="n">
        <v>0</v>
      </c>
      <c r="AE51" s="30" t="n">
        <v>0</v>
      </c>
      <c r="AF51" s="30" t="n">
        <v>0</v>
      </c>
      <c r="AG51" s="30" t="n">
        <v>0</v>
      </c>
      <c r="AH51" s="30" t="n">
        <v>0</v>
      </c>
      <c r="AI51" s="37"/>
      <c r="AJ51" s="30" t="n">
        <v>0</v>
      </c>
      <c r="AK51" s="30" t="n">
        <v>0</v>
      </c>
      <c r="AL51" s="30" t="n">
        <v>0</v>
      </c>
      <c r="AM51" s="30" t="n">
        <v>0</v>
      </c>
      <c r="AN51" s="30" t="n">
        <v>-4430.96642</v>
      </c>
      <c r="AO51" s="30" t="e">
        <f aca="false">AM51/X51*100</f>
        <v>#DIV/0!</v>
      </c>
      <c r="AP51" s="30" t="n">
        <v>0</v>
      </c>
      <c r="AQ51" s="30" t="n">
        <v>0</v>
      </c>
      <c r="AR51" s="30" t="n">
        <v>0</v>
      </c>
      <c r="AS51" s="30"/>
      <c r="AT51" s="30"/>
      <c r="AU51" s="30"/>
      <c r="AV51" s="33"/>
      <c r="AW51" s="33"/>
      <c r="AX51" s="33"/>
      <c r="AY51" s="33"/>
      <c r="AZ51" s="33"/>
      <c r="BA51" s="30"/>
      <c r="BB51" s="30" t="n">
        <v>-34682.05566</v>
      </c>
      <c r="BC51" s="33" t="e">
        <f aca="false">BS51/AP51*100</f>
        <v>#DIV/0!</v>
      </c>
      <c r="BD51" s="33" t="e">
        <f aca="false">BS51/AZ51*100</f>
        <v>#DIV/0!</v>
      </c>
      <c r="BE51" s="33" t="e">
        <f aca="false">BA51/AM51*100</f>
        <v>#DIV/0!</v>
      </c>
      <c r="BF51" s="30" t="n">
        <v>0</v>
      </c>
      <c r="BG51" s="30" t="n">
        <v>0</v>
      </c>
      <c r="BH51" s="30" t="n">
        <v>0</v>
      </c>
      <c r="BI51" s="30" t="n">
        <v>0</v>
      </c>
      <c r="BJ51" s="30" t="n">
        <v>0</v>
      </c>
      <c r="BK51" s="30" t="n">
        <v>0</v>
      </c>
      <c r="BL51" s="30"/>
      <c r="BM51" s="30"/>
      <c r="BN51" s="30"/>
      <c r="BO51" s="30"/>
      <c r="BP51" s="30"/>
      <c r="BQ51" s="30" t="n">
        <f aca="false">BP51-BF51</f>
        <v>0</v>
      </c>
      <c r="BR51" s="30" t="e">
        <f aca="false">BP51/BF51*100</f>
        <v>#DIV/0!</v>
      </c>
      <c r="BS51" s="30"/>
      <c r="BT51" s="30" t="n">
        <v>-21411.72126</v>
      </c>
      <c r="BU51" s="30" t="e">
        <f aca="false">BS51/BF51*100</f>
        <v>#DIV/0!</v>
      </c>
      <c r="BV51" s="30" t="e">
        <f aca="false">BS51/BP51*100</f>
        <v>#DIV/0!</v>
      </c>
      <c r="BW51" s="30" t="e">
        <f aca="false">BS51/BA51*100</f>
        <v>#DIV/0!</v>
      </c>
    </row>
    <row r="52" customFormat="false" ht="27.75" hidden="true" customHeight="true" outlineLevel="0" collapsed="false">
      <c r="A52" s="17" t="s">
        <v>162</v>
      </c>
      <c r="B52" s="46" t="s">
        <v>163</v>
      </c>
      <c r="C52" s="30" t="n">
        <v>23</v>
      </c>
      <c r="D52" s="30" t="n">
        <v>25</v>
      </c>
      <c r="E52" s="30" t="n">
        <v>25</v>
      </c>
      <c r="F52" s="30" t="n">
        <v>64.5</v>
      </c>
      <c r="G52" s="30" t="n">
        <v>68.39102</v>
      </c>
      <c r="H52" s="30" t="n">
        <v>101.06117</v>
      </c>
      <c r="I52" s="30" t="n">
        <v>23.8</v>
      </c>
      <c r="J52" s="30" t="n">
        <v>25</v>
      </c>
      <c r="K52" s="30" t="n">
        <v>25</v>
      </c>
      <c r="L52" s="30" t="n">
        <v>343.9</v>
      </c>
      <c r="M52" s="30" t="n">
        <v>343.9</v>
      </c>
      <c r="N52" s="30" t="n">
        <v>255.05845</v>
      </c>
      <c r="O52" s="30" t="n">
        <f aca="false">414.08154-414.08154</f>
        <v>0</v>
      </c>
      <c r="P52" s="30" t="n">
        <v>31.5</v>
      </c>
      <c r="Q52" s="30" t="n">
        <v>28.8</v>
      </c>
      <c r="R52" s="30" t="n">
        <v>36</v>
      </c>
      <c r="S52" s="30"/>
      <c r="T52" s="30"/>
      <c r="U52" s="30"/>
      <c r="V52" s="30" t="n">
        <v>53.4</v>
      </c>
      <c r="W52" s="30" t="n">
        <v>68.1</v>
      </c>
      <c r="X52" s="30" t="n">
        <v>68.06181</v>
      </c>
      <c r="Y52" s="30" t="n">
        <v>187.90376</v>
      </c>
      <c r="Z52" s="30" t="n">
        <f aca="false">X52/N52*100</f>
        <v>26.6847893100581</v>
      </c>
      <c r="AA52" s="30" t="n">
        <v>64.8</v>
      </c>
      <c r="AB52" s="30" t="n">
        <v>34.6</v>
      </c>
      <c r="AC52" s="30" t="n">
        <v>34.6</v>
      </c>
      <c r="AD52" s="30" t="n">
        <v>54</v>
      </c>
      <c r="AE52" s="30" t="n">
        <v>64.8</v>
      </c>
      <c r="AF52" s="30" t="n">
        <v>64.8</v>
      </c>
      <c r="AG52" s="30" t="n">
        <v>64.8</v>
      </c>
      <c r="AH52" s="30" t="n">
        <v>335.1</v>
      </c>
      <c r="AI52" s="37" t="n">
        <v>498.9</v>
      </c>
      <c r="AJ52" s="30" t="n">
        <v>1170.9</v>
      </c>
      <c r="AK52" s="30" t="n">
        <v>498.9</v>
      </c>
      <c r="AL52" s="30" t="n">
        <v>424</v>
      </c>
      <c r="AM52" s="30" t="n">
        <v>607.16493</v>
      </c>
      <c r="AN52" s="30" t="n">
        <v>776.91296</v>
      </c>
      <c r="AO52" s="30" t="n">
        <f aca="false">AM52/X52*100</f>
        <v>892.078729613568</v>
      </c>
      <c r="AP52" s="30" t="n">
        <v>80.4</v>
      </c>
      <c r="AQ52" s="30" t="n">
        <v>42.9</v>
      </c>
      <c r="AR52" s="30" t="n">
        <v>53.6</v>
      </c>
      <c r="AS52" s="30" t="n">
        <v>80.4</v>
      </c>
      <c r="AT52" s="30" t="n">
        <v>80.4</v>
      </c>
      <c r="AU52" s="30" t="n">
        <v>80.4</v>
      </c>
      <c r="AV52" s="33" t="n">
        <v>1096.2</v>
      </c>
      <c r="AW52" s="33" t="n">
        <v>1107.013</v>
      </c>
      <c r="AX52" s="33" t="n">
        <v>1096.2</v>
      </c>
      <c r="AY52" s="33" t="n">
        <v>1096.2</v>
      </c>
      <c r="AZ52" s="33" t="n">
        <v>1096.2</v>
      </c>
      <c r="BA52" s="30" t="n">
        <v>1124.47763</v>
      </c>
      <c r="BB52" s="30" t="n">
        <v>1098.60342</v>
      </c>
      <c r="BC52" s="33" t="n">
        <f aca="false">BS52/AP52*100</f>
        <v>450.887935323383</v>
      </c>
      <c r="BD52" s="33" t="n">
        <f aca="false">BS52/AZ52*100</f>
        <v>33.0700510855683</v>
      </c>
      <c r="BE52" s="33" t="n">
        <f aca="false">BA52/AM52*100</f>
        <v>185.201347185846</v>
      </c>
      <c r="BF52" s="30" t="n">
        <v>42.9</v>
      </c>
      <c r="BG52" s="30" t="n">
        <v>53.6</v>
      </c>
      <c r="BH52" s="30" t="n">
        <v>53.6</v>
      </c>
      <c r="BI52" s="30" t="n">
        <v>42.9</v>
      </c>
      <c r="BJ52" s="30" t="n">
        <v>42.9</v>
      </c>
      <c r="BK52" s="30" t="n">
        <v>42.9</v>
      </c>
      <c r="BL52" s="30" t="n">
        <v>42.9</v>
      </c>
      <c r="BM52" s="30" t="n">
        <v>104.9</v>
      </c>
      <c r="BN52" s="30" t="n">
        <v>132.9</v>
      </c>
      <c r="BO52" s="30" t="n">
        <v>132.9</v>
      </c>
      <c r="BP52" s="30" t="n">
        <v>357.6</v>
      </c>
      <c r="BQ52" s="30" t="n">
        <f aca="false">BP52-BF52</f>
        <v>314.7</v>
      </c>
      <c r="BR52" s="30" t="n">
        <f aca="false">BP52/BF52*100</f>
        <v>833.566433566434</v>
      </c>
      <c r="BS52" s="30" t="n">
        <v>362.5139</v>
      </c>
      <c r="BT52" s="30" t="n">
        <v>477.5139</v>
      </c>
      <c r="BU52" s="30" t="n">
        <f aca="false">BS52/BF52*100</f>
        <v>845.020745920746</v>
      </c>
      <c r="BV52" s="30" t="n">
        <f aca="false">BS52/BP52*100</f>
        <v>101.37413310962</v>
      </c>
      <c r="BW52" s="30" t="n">
        <f aca="false">BS52/BA52*100</f>
        <v>32.2384270107712</v>
      </c>
    </row>
    <row r="53" customFormat="false" ht="27.75" hidden="true" customHeight="true" outlineLevel="0" collapsed="false">
      <c r="A53" s="17" t="s">
        <v>164</v>
      </c>
      <c r="B53" s="46" t="s">
        <v>118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7"/>
      <c r="AJ53" s="30"/>
      <c r="AK53" s="30"/>
      <c r="AL53" s="30"/>
      <c r="AM53" s="30"/>
      <c r="AN53" s="30"/>
      <c r="AO53" s="30" t="e">
        <f aca="false">AM53/X53*100</f>
        <v>#DIV/0!</v>
      </c>
      <c r="AP53" s="30"/>
      <c r="AQ53" s="30"/>
      <c r="AR53" s="30"/>
      <c r="AS53" s="30"/>
      <c r="AT53" s="30"/>
      <c r="AU53" s="30"/>
      <c r="AV53" s="33"/>
      <c r="AW53" s="33"/>
      <c r="AX53" s="33"/>
      <c r="AY53" s="33"/>
      <c r="AZ53" s="33"/>
      <c r="BA53" s="30"/>
      <c r="BB53" s="30" t="n">
        <v>1339.06745</v>
      </c>
      <c r="BC53" s="33" t="e">
        <f aca="false">BS53/AP53*100</f>
        <v>#DIV/0!</v>
      </c>
      <c r="BD53" s="33" t="e">
        <f aca="false">BS53/AZ53*100</f>
        <v>#DIV/0!</v>
      </c>
      <c r="BE53" s="33" t="e">
        <f aca="false">BA53/AM53*100</f>
        <v>#DIV/0!</v>
      </c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 t="n">
        <f aca="false">BP53-BF53</f>
        <v>0</v>
      </c>
      <c r="BR53" s="30" t="e">
        <f aca="false">BP53/BF53*100</f>
        <v>#DIV/0!</v>
      </c>
      <c r="BS53" s="30"/>
      <c r="BT53" s="30"/>
      <c r="BU53" s="30" t="e">
        <f aca="false">BS53/BF53*100</f>
        <v>#DIV/0!</v>
      </c>
      <c r="BV53" s="30" t="e">
        <f aca="false">BS53/BP53*100</f>
        <v>#DIV/0!</v>
      </c>
      <c r="BW53" s="30" t="e">
        <f aca="false">BS53/BA53*100</f>
        <v>#DIV/0!</v>
      </c>
    </row>
    <row r="54" customFormat="false" ht="27.75" hidden="true" customHeight="true" outlineLevel="0" collapsed="false">
      <c r="A54" s="17" t="s">
        <v>165</v>
      </c>
      <c r="B54" s="46" t="s">
        <v>166</v>
      </c>
      <c r="C54" s="30"/>
      <c r="D54" s="30"/>
      <c r="E54" s="30"/>
      <c r="F54" s="30"/>
      <c r="G54" s="30"/>
      <c r="H54" s="30" t="n">
        <v>0</v>
      </c>
      <c r="I54" s="30"/>
      <c r="J54" s="30"/>
      <c r="K54" s="30"/>
      <c r="L54" s="30" t="n">
        <v>1732.5</v>
      </c>
      <c r="M54" s="30" t="n">
        <v>1732.5</v>
      </c>
      <c r="N54" s="30" t="n">
        <v>1732.49994</v>
      </c>
      <c r="O54" s="30" t="n">
        <f aca="false">2907.48622-17125.8915</f>
        <v>-14218.40528</v>
      </c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 t="n">
        <f aca="false">X54/N54*100</f>
        <v>0</v>
      </c>
      <c r="AA54" s="30"/>
      <c r="AB54" s="30"/>
      <c r="AC54" s="30"/>
      <c r="AD54" s="30"/>
      <c r="AE54" s="30"/>
      <c r="AF54" s="30"/>
      <c r="AG54" s="30"/>
      <c r="AH54" s="30"/>
      <c r="AI54" s="37"/>
      <c r="AJ54" s="30" t="n">
        <v>0</v>
      </c>
      <c r="AK54" s="30" t="n">
        <v>0</v>
      </c>
      <c r="AL54" s="30" t="n">
        <v>0</v>
      </c>
      <c r="AM54" s="30"/>
      <c r="AN54" s="30"/>
      <c r="AO54" s="30" t="e">
        <f aca="false">AM54/X54*100</f>
        <v>#DIV/0!</v>
      </c>
      <c r="AP54" s="30"/>
      <c r="AQ54" s="30"/>
      <c r="AR54" s="30"/>
      <c r="AS54" s="30"/>
      <c r="AT54" s="30"/>
      <c r="AU54" s="30"/>
      <c r="AV54" s="33"/>
      <c r="AW54" s="33"/>
      <c r="AX54" s="33"/>
      <c r="AY54" s="33"/>
      <c r="AZ54" s="33"/>
      <c r="BA54" s="30"/>
      <c r="BB54" s="30"/>
      <c r="BC54" s="33" t="e">
        <f aca="false">BS54/AP54*100</f>
        <v>#DIV/0!</v>
      </c>
      <c r="BD54" s="33" t="e">
        <f aca="false">BS54/AZ54*100</f>
        <v>#DIV/0!</v>
      </c>
      <c r="BE54" s="33" t="e">
        <f aca="false">BA54/AM54*100</f>
        <v>#DIV/0!</v>
      </c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 t="n">
        <f aca="false">BP54-BF54</f>
        <v>0</v>
      </c>
      <c r="BR54" s="30" t="e">
        <f aca="false">BP54/BF54*100</f>
        <v>#DIV/0!</v>
      </c>
      <c r="BS54" s="30"/>
      <c r="BT54" s="30"/>
      <c r="BU54" s="30" t="e">
        <f aca="false">BS54/BF54*100</f>
        <v>#DIV/0!</v>
      </c>
      <c r="BV54" s="30" t="e">
        <f aca="false">BS54/BP54*100</f>
        <v>#DIV/0!</v>
      </c>
      <c r="BW54" s="30" t="e">
        <f aca="false">BS54/BA54*100</f>
        <v>#DIV/0!</v>
      </c>
    </row>
    <row r="55" customFormat="false" ht="27.75" hidden="false" customHeight="true" outlineLevel="0" collapsed="false">
      <c r="A55" s="27" t="s">
        <v>167</v>
      </c>
      <c r="B55" s="52" t="s">
        <v>168</v>
      </c>
      <c r="C55" s="29"/>
      <c r="D55" s="29"/>
      <c r="E55" s="29"/>
      <c r="F55" s="29" t="n">
        <f aca="false">F56+F57</f>
        <v>70</v>
      </c>
      <c r="G55" s="29" t="n">
        <f aca="false">SUM(G56:G58)</f>
        <v>69.95444</v>
      </c>
      <c r="H55" s="29" t="n">
        <f aca="false">SUM(H56:H58)</f>
        <v>68.3904</v>
      </c>
      <c r="I55" s="29"/>
      <c r="J55" s="29"/>
      <c r="K55" s="29"/>
      <c r="L55" s="29" t="n">
        <f aca="false">L56+L57</f>
        <v>118.7</v>
      </c>
      <c r="M55" s="29" t="n">
        <f aca="false">M56+M57</f>
        <v>118.7</v>
      </c>
      <c r="N55" s="29" t="n">
        <f aca="false">SUM(N56:N58)</f>
        <v>185.25019</v>
      </c>
      <c r="O55" s="29" t="n">
        <f aca="false">SUM(O56:O58)</f>
        <v>185.25019</v>
      </c>
      <c r="P55" s="29"/>
      <c r="Q55" s="29"/>
      <c r="R55" s="29"/>
      <c r="S55" s="29"/>
      <c r="T55" s="29" t="n">
        <v>5</v>
      </c>
      <c r="U55" s="29" t="n">
        <v>5</v>
      </c>
      <c r="V55" s="29" t="n">
        <v>5</v>
      </c>
      <c r="W55" s="29" t="n">
        <f aca="false">W56</f>
        <v>6</v>
      </c>
      <c r="X55" s="29" t="n">
        <f aca="false">X56</f>
        <v>6</v>
      </c>
      <c r="Y55" s="29" t="e">
        <f aca="false">Y56+#REF!+Y58+Y57</f>
        <v>#REF!</v>
      </c>
      <c r="Z55" s="30" t="n">
        <f aca="false">X55/N55*100</f>
        <v>3.23886307485029</v>
      </c>
      <c r="AA55" s="29"/>
      <c r="AB55" s="29"/>
      <c r="AC55" s="29"/>
      <c r="AD55" s="29"/>
      <c r="AE55" s="29"/>
      <c r="AF55" s="29" t="n">
        <f aca="false">AF58</f>
        <v>15</v>
      </c>
      <c r="AG55" s="29" t="n">
        <f aca="false">AG58</f>
        <v>15</v>
      </c>
      <c r="AH55" s="29" t="n">
        <f aca="false">AH58</f>
        <v>15</v>
      </c>
      <c r="AI55" s="31" t="n">
        <f aca="false">AI58</f>
        <v>15</v>
      </c>
      <c r="AJ55" s="29" t="n">
        <f aca="false">AJ58</f>
        <v>15</v>
      </c>
      <c r="AK55" s="29" t="n">
        <f aca="false">AK58+AK57</f>
        <v>20</v>
      </c>
      <c r="AL55" s="29" t="n">
        <f aca="false">AL58+AL57</f>
        <v>20</v>
      </c>
      <c r="AM55" s="29" t="n">
        <f aca="false">SUM(AM57:AM58)</f>
        <v>20</v>
      </c>
      <c r="AN55" s="29" t="n">
        <f aca="false">SUM(AN57:AN58)</f>
        <v>15</v>
      </c>
      <c r="AO55" s="30" t="n">
        <f aca="false">AM55/X55*100</f>
        <v>333.333333333333</v>
      </c>
      <c r="AP55" s="29"/>
      <c r="AQ55" s="29"/>
      <c r="AR55" s="29"/>
      <c r="AS55" s="29"/>
      <c r="AT55" s="29"/>
      <c r="AU55" s="29"/>
      <c r="AV55" s="32"/>
      <c r="AW55" s="32" t="n">
        <f aca="false">AW57</f>
        <v>0</v>
      </c>
      <c r="AX55" s="32" t="n">
        <f aca="false">AX57</f>
        <v>25</v>
      </c>
      <c r="AY55" s="32" t="n">
        <f aca="false">AY57</f>
        <v>25</v>
      </c>
      <c r="AZ55" s="32" t="n">
        <f aca="false">AZ57</f>
        <v>25</v>
      </c>
      <c r="BA55" s="29" t="n">
        <f aca="false">SUM(BA57:BA58)</f>
        <v>25</v>
      </c>
      <c r="BB55" s="29" t="n">
        <f aca="false">SUM(BB57:BB58)</f>
        <v>25</v>
      </c>
      <c r="BC55" s="33" t="e">
        <f aca="false">BS55/AP55*100</f>
        <v>#DIV/0!</v>
      </c>
      <c r="BD55" s="33" t="n">
        <f aca="false">BS55/AZ55*100</f>
        <v>3585.56616</v>
      </c>
      <c r="BE55" s="33" t="n">
        <f aca="false">BA55/AM55*100</f>
        <v>125</v>
      </c>
      <c r="BF55" s="29" t="n">
        <v>0</v>
      </c>
      <c r="BG55" s="29"/>
      <c r="BH55" s="29"/>
      <c r="BI55" s="29"/>
      <c r="BJ55" s="29"/>
      <c r="BK55" s="29"/>
      <c r="BL55" s="29"/>
      <c r="BM55" s="29"/>
      <c r="BN55" s="29"/>
      <c r="BO55" s="29"/>
      <c r="BP55" s="29" t="n">
        <f aca="false">SUM(BP56:BP58)</f>
        <v>270.5</v>
      </c>
      <c r="BQ55" s="30" t="n">
        <f aca="false">BP55-BF55</f>
        <v>270.5</v>
      </c>
      <c r="BR55" s="30" t="n">
        <v>100</v>
      </c>
      <c r="BS55" s="29" t="n">
        <f aca="false">SUM(BS56:BS58)</f>
        <v>896.39154</v>
      </c>
      <c r="BT55" s="29" t="n">
        <f aca="false">SUM(BT56:BT58)</f>
        <v>874.38826</v>
      </c>
      <c r="BU55" s="30" t="n">
        <v>100</v>
      </c>
      <c r="BV55" s="30" t="n">
        <f aca="false">BS55/BP55*100</f>
        <v>331.383194085028</v>
      </c>
      <c r="BW55" s="51" t="n">
        <f aca="false">BS55/BA55*100</f>
        <v>3585.56616</v>
      </c>
    </row>
    <row r="56" customFormat="false" ht="27.75" hidden="true" customHeight="true" outlineLevel="0" collapsed="false">
      <c r="A56" s="17" t="s">
        <v>169</v>
      </c>
      <c r="B56" s="46" t="s">
        <v>170</v>
      </c>
      <c r="C56" s="30"/>
      <c r="D56" s="30"/>
      <c r="E56" s="30"/>
      <c r="F56" s="30" t="n">
        <v>68</v>
      </c>
      <c r="G56" s="30" t="n">
        <v>67.95444</v>
      </c>
      <c r="H56" s="30" t="n">
        <v>67.7904</v>
      </c>
      <c r="I56" s="30"/>
      <c r="J56" s="30"/>
      <c r="K56" s="30"/>
      <c r="L56" s="30" t="n">
        <v>118.7</v>
      </c>
      <c r="M56" s="30" t="n">
        <v>118.7</v>
      </c>
      <c r="N56" s="30" t="n">
        <v>185.25019</v>
      </c>
      <c r="O56" s="30" t="n">
        <v>185.25019</v>
      </c>
      <c r="P56" s="30"/>
      <c r="Q56" s="30"/>
      <c r="R56" s="30"/>
      <c r="S56" s="30"/>
      <c r="T56" s="30"/>
      <c r="U56" s="30"/>
      <c r="V56" s="30" t="n">
        <v>5</v>
      </c>
      <c r="W56" s="30" t="n">
        <v>6</v>
      </c>
      <c r="X56" s="30" t="n">
        <v>6</v>
      </c>
      <c r="Y56" s="30" t="n">
        <f aca="false">21.015-15.015</f>
        <v>6</v>
      </c>
      <c r="Z56" s="30" t="n">
        <f aca="false">X56/N56*100</f>
        <v>3.23886307485029</v>
      </c>
      <c r="AA56" s="30"/>
      <c r="AB56" s="30"/>
      <c r="AC56" s="30"/>
      <c r="AD56" s="30"/>
      <c r="AE56" s="30"/>
      <c r="AF56" s="30"/>
      <c r="AG56" s="30"/>
      <c r="AH56" s="30"/>
      <c r="AI56" s="37"/>
      <c r="AJ56" s="30"/>
      <c r="AK56" s="30"/>
      <c r="AL56" s="30"/>
      <c r="AM56" s="30" t="n">
        <v>6</v>
      </c>
      <c r="AN56" s="30" t="n">
        <f aca="false">21.015-15.015</f>
        <v>6</v>
      </c>
      <c r="AO56" s="30" t="n">
        <f aca="false">AM56/X56*100</f>
        <v>100</v>
      </c>
      <c r="AP56" s="30"/>
      <c r="AQ56" s="30"/>
      <c r="AR56" s="30"/>
      <c r="AS56" s="30"/>
      <c r="AT56" s="30"/>
      <c r="AU56" s="30"/>
      <c r="AV56" s="33"/>
      <c r="AW56" s="33"/>
      <c r="AX56" s="33"/>
      <c r="AY56" s="33"/>
      <c r="AZ56" s="33"/>
      <c r="BA56" s="30" t="n">
        <v>6</v>
      </c>
      <c r="BB56" s="30" t="n">
        <f aca="false">21.015-15.015</f>
        <v>6</v>
      </c>
      <c r="BC56" s="33" t="e">
        <f aca="false">BS56/AP56*100</f>
        <v>#DIV/0!</v>
      </c>
      <c r="BD56" s="33" t="e">
        <f aca="false">BS56/AZ56*100</f>
        <v>#DIV/0!</v>
      </c>
      <c r="BE56" s="33" t="n">
        <f aca="false">BA56/AM56*100</f>
        <v>100</v>
      </c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 t="n">
        <v>235.8</v>
      </c>
      <c r="BQ56" s="30" t="n">
        <f aca="false">BP56-BF56</f>
        <v>235.8</v>
      </c>
      <c r="BR56" s="30" t="e">
        <f aca="false">BP56/BF56*100</f>
        <v>#DIV/0!</v>
      </c>
      <c r="BS56" s="30" t="n">
        <v>235.84375</v>
      </c>
      <c r="BT56" s="30" t="n">
        <v>213.84047</v>
      </c>
      <c r="BU56" s="30" t="e">
        <f aca="false">BS56/BF56*100</f>
        <v>#DIV/0!</v>
      </c>
      <c r="BV56" s="30" t="n">
        <f aca="false">BS56/BP56*100</f>
        <v>100.018553859203</v>
      </c>
      <c r="BW56" s="30" t="n">
        <f aca="false">BS56/BA56*100</f>
        <v>3930.72916666667</v>
      </c>
    </row>
    <row r="57" customFormat="false" ht="33" hidden="true" customHeight="true" outlineLevel="0" collapsed="false">
      <c r="A57" s="17" t="s">
        <v>171</v>
      </c>
      <c r="B57" s="46" t="s">
        <v>172</v>
      </c>
      <c r="C57" s="30"/>
      <c r="D57" s="30"/>
      <c r="E57" s="30"/>
      <c r="F57" s="30" t="n">
        <v>2</v>
      </c>
      <c r="G57" s="30" t="n">
        <v>2</v>
      </c>
      <c r="H57" s="30" t="n">
        <v>0.6</v>
      </c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 t="e">
        <f aca="false">X57/N57*100</f>
        <v>#DIV/0!</v>
      </c>
      <c r="AA57" s="30"/>
      <c r="AB57" s="30"/>
      <c r="AC57" s="30"/>
      <c r="AD57" s="30"/>
      <c r="AE57" s="30"/>
      <c r="AF57" s="30"/>
      <c r="AG57" s="30"/>
      <c r="AH57" s="30"/>
      <c r="AI57" s="37"/>
      <c r="AJ57" s="30"/>
      <c r="AK57" s="30" t="n">
        <v>5</v>
      </c>
      <c r="AL57" s="30" t="n">
        <v>5</v>
      </c>
      <c r="AM57" s="30" t="n">
        <v>5</v>
      </c>
      <c r="AN57" s="30" t="n">
        <v>0</v>
      </c>
      <c r="AO57" s="30" t="e">
        <f aca="false">AM57/X57*100</f>
        <v>#DIV/0!</v>
      </c>
      <c r="AP57" s="30"/>
      <c r="AQ57" s="30"/>
      <c r="AR57" s="30"/>
      <c r="AS57" s="30"/>
      <c r="AT57" s="30"/>
      <c r="AU57" s="30"/>
      <c r="AV57" s="33"/>
      <c r="AW57" s="33" t="n">
        <v>0</v>
      </c>
      <c r="AX57" s="33" t="n">
        <v>25</v>
      </c>
      <c r="AY57" s="33" t="n">
        <v>25</v>
      </c>
      <c r="AZ57" s="33" t="n">
        <v>25</v>
      </c>
      <c r="BA57" s="30" t="n">
        <v>25</v>
      </c>
      <c r="BB57" s="30" t="n">
        <v>25</v>
      </c>
      <c r="BC57" s="33" t="e">
        <f aca="false">BS57/AP57*100</f>
        <v>#DIV/0!</v>
      </c>
      <c r="BD57" s="33" t="n">
        <f aca="false">BS57/AZ57*100</f>
        <v>2642.19116</v>
      </c>
      <c r="BE57" s="33" t="n">
        <f aca="false">BA57/AM57*100</f>
        <v>500</v>
      </c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 t="n">
        <v>34.7</v>
      </c>
      <c r="BQ57" s="30" t="n">
        <f aca="false">BP57-BF57</f>
        <v>34.7</v>
      </c>
      <c r="BR57" s="30" t="e">
        <f aca="false">BP57/BF57*100</f>
        <v>#DIV/0!</v>
      </c>
      <c r="BS57" s="30" t="n">
        <v>660.54779</v>
      </c>
      <c r="BT57" s="30" t="n">
        <v>660.54779</v>
      </c>
      <c r="BU57" s="30" t="e">
        <f aca="false">BS57/BF57*100</f>
        <v>#DIV/0!</v>
      </c>
      <c r="BV57" s="30" t="n">
        <f aca="false">BS57/BP57*100</f>
        <v>1903.59593659942</v>
      </c>
      <c r="BW57" s="30" t="n">
        <f aca="false">BS57/BA57*100</f>
        <v>2642.19116</v>
      </c>
    </row>
    <row r="58" customFormat="false" ht="30.75" hidden="true" customHeight="true" outlineLevel="0" collapsed="false">
      <c r="A58" s="17" t="s">
        <v>173</v>
      </c>
      <c r="B58" s="46" t="s">
        <v>174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 t="e">
        <f aca="false">X58/N58*100</f>
        <v>#DIV/0!</v>
      </c>
      <c r="AA58" s="30"/>
      <c r="AB58" s="30"/>
      <c r="AC58" s="30"/>
      <c r="AD58" s="30"/>
      <c r="AE58" s="30"/>
      <c r="AF58" s="30" t="n">
        <v>15</v>
      </c>
      <c r="AG58" s="30" t="n">
        <v>15</v>
      </c>
      <c r="AH58" s="30" t="n">
        <v>15</v>
      </c>
      <c r="AI58" s="37" t="n">
        <v>15</v>
      </c>
      <c r="AJ58" s="30" t="n">
        <v>15</v>
      </c>
      <c r="AK58" s="30" t="n">
        <v>15</v>
      </c>
      <c r="AL58" s="30" t="n">
        <v>15</v>
      </c>
      <c r="AM58" s="30" t="n">
        <v>15</v>
      </c>
      <c r="AN58" s="30" t="n">
        <v>15</v>
      </c>
      <c r="AO58" s="30" t="e">
        <f aca="false">AM58/X58*100</f>
        <v>#DIV/0!</v>
      </c>
      <c r="AP58" s="30"/>
      <c r="AQ58" s="30"/>
      <c r="AR58" s="30"/>
      <c r="AS58" s="30"/>
      <c r="AT58" s="30"/>
      <c r="AU58" s="30"/>
      <c r="AV58" s="33"/>
      <c r="AW58" s="33"/>
      <c r="AX58" s="33"/>
      <c r="AY58" s="33"/>
      <c r="AZ58" s="33"/>
      <c r="BA58" s="30"/>
      <c r="BB58" s="30"/>
      <c r="BC58" s="33" t="e">
        <f aca="false">BS58/AP58*100</f>
        <v>#DIV/0!</v>
      </c>
      <c r="BD58" s="33" t="e">
        <f aca="false">BS58/AZ58*100</f>
        <v>#DIV/0!</v>
      </c>
      <c r="BE58" s="33" t="n">
        <f aca="false">BA58/AM58*100</f>
        <v>0</v>
      </c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 t="n">
        <f aca="false">BP58-BF58</f>
        <v>0</v>
      </c>
      <c r="BR58" s="30" t="e">
        <f aca="false">BP58/BF58*100</f>
        <v>#DIV/0!</v>
      </c>
      <c r="BS58" s="30"/>
      <c r="BT58" s="30"/>
      <c r="BU58" s="30" t="e">
        <f aca="false">BS58/BF58*100</f>
        <v>#DIV/0!</v>
      </c>
      <c r="BV58" s="30" t="e">
        <f aca="false">BS58/BP58*100</f>
        <v>#DIV/0!</v>
      </c>
      <c r="BW58" s="30" t="e">
        <f aca="false">BS58/BA58*100</f>
        <v>#DIV/0!</v>
      </c>
    </row>
    <row r="59" s="45" customFormat="true" ht="17.25" hidden="false" customHeight="true" outlineLevel="0" collapsed="false">
      <c r="A59" s="27" t="s">
        <v>175</v>
      </c>
      <c r="B59" s="52" t="s">
        <v>176</v>
      </c>
      <c r="C59" s="29" t="n">
        <v>0</v>
      </c>
      <c r="D59" s="29" t="n">
        <v>0</v>
      </c>
      <c r="E59" s="29" t="n">
        <v>0</v>
      </c>
      <c r="F59" s="29" t="n">
        <v>0</v>
      </c>
      <c r="G59" s="29" t="n">
        <v>2.83513</v>
      </c>
      <c r="H59" s="29"/>
      <c r="I59" s="29" t="n">
        <v>0</v>
      </c>
      <c r="J59" s="29" t="n">
        <v>0</v>
      </c>
      <c r="K59" s="29" t="n">
        <v>0</v>
      </c>
      <c r="L59" s="29" t="n">
        <v>0</v>
      </c>
      <c r="M59" s="29" t="n">
        <v>0</v>
      </c>
      <c r="N59" s="29" t="n">
        <v>-2.13513</v>
      </c>
      <c r="O59" s="29" t="n">
        <v>0</v>
      </c>
      <c r="P59" s="29" t="n">
        <v>0</v>
      </c>
      <c r="Q59" s="29" t="n">
        <v>0</v>
      </c>
      <c r="R59" s="29" t="n">
        <v>0</v>
      </c>
      <c r="S59" s="29"/>
      <c r="T59" s="29"/>
      <c r="U59" s="29"/>
      <c r="V59" s="29"/>
      <c r="W59" s="29"/>
      <c r="X59" s="29" t="n">
        <v>7.33354</v>
      </c>
      <c r="Y59" s="29" t="n">
        <v>0</v>
      </c>
      <c r="Z59" s="30" t="n">
        <f aca="false">X59/N59*100</f>
        <v>-343.47042100481</v>
      </c>
      <c r="AA59" s="29" t="n">
        <v>0</v>
      </c>
      <c r="AB59" s="29" t="n">
        <v>0</v>
      </c>
      <c r="AC59" s="29" t="n">
        <v>0</v>
      </c>
      <c r="AD59" s="29" t="n">
        <v>0</v>
      </c>
      <c r="AE59" s="29" t="n">
        <v>0</v>
      </c>
      <c r="AF59" s="29" t="n">
        <f aca="false">AF61</f>
        <v>364.9</v>
      </c>
      <c r="AG59" s="29" t="n">
        <f aca="false">AG61</f>
        <v>364.9</v>
      </c>
      <c r="AH59" s="29" t="n">
        <f aca="false">AH61</f>
        <v>364.9</v>
      </c>
      <c r="AI59" s="31" t="n">
        <f aca="false">AI61</f>
        <v>364.9</v>
      </c>
      <c r="AJ59" s="29" t="n">
        <f aca="false">AJ61</f>
        <v>364.9</v>
      </c>
      <c r="AK59" s="29" t="n">
        <f aca="false">AK61</f>
        <v>364.9</v>
      </c>
      <c r="AL59" s="29" t="n">
        <f aca="false">AL61</f>
        <v>364.9</v>
      </c>
      <c r="AM59" s="29" t="n">
        <f aca="false">SUM(AM60:AM61)</f>
        <v>356.91646</v>
      </c>
      <c r="AN59" s="29" t="n">
        <f aca="false">SUM(AN60:AN61)</f>
        <v>364.9</v>
      </c>
      <c r="AO59" s="51" t="n">
        <f aca="false">AM59/X59*100</f>
        <v>4866.90547811834</v>
      </c>
      <c r="AP59" s="29" t="n">
        <v>0</v>
      </c>
      <c r="AQ59" s="29" t="n">
        <v>0</v>
      </c>
      <c r="AR59" s="29" t="n">
        <v>0</v>
      </c>
      <c r="AS59" s="29"/>
      <c r="AT59" s="29"/>
      <c r="AU59" s="29"/>
      <c r="AV59" s="32"/>
      <c r="AW59" s="32"/>
      <c r="AX59" s="32"/>
      <c r="AY59" s="32"/>
      <c r="AZ59" s="32"/>
      <c r="BA59" s="29" t="n">
        <f aca="false">SUM(BA60:BA61)</f>
        <v>0</v>
      </c>
      <c r="BB59" s="29" t="n">
        <f aca="false">SUM(BB60:BB61)</f>
        <v>0</v>
      </c>
      <c r="BC59" s="33" t="e">
        <f aca="false">BS59/AP59*100</f>
        <v>#DIV/0!</v>
      </c>
      <c r="BD59" s="33" t="e">
        <f aca="false">BS59/AZ59*100</f>
        <v>#DIV/0!</v>
      </c>
      <c r="BE59" s="33" t="n">
        <f aca="false">BA59/AM59*100</f>
        <v>0</v>
      </c>
      <c r="BF59" s="29" t="n">
        <v>0</v>
      </c>
      <c r="BG59" s="29" t="n">
        <v>0</v>
      </c>
      <c r="BH59" s="29" t="n">
        <v>0</v>
      </c>
      <c r="BI59" s="29" t="n">
        <v>0</v>
      </c>
      <c r="BJ59" s="29" t="n">
        <v>0</v>
      </c>
      <c r="BK59" s="29" t="n">
        <v>0</v>
      </c>
      <c r="BL59" s="29" t="n">
        <f aca="false">SUM(BL60:BL61)</f>
        <v>90</v>
      </c>
      <c r="BM59" s="29" t="n">
        <f aca="false">SUM(BM60:BM61)</f>
        <v>90</v>
      </c>
      <c r="BN59" s="29" t="n">
        <f aca="false">SUM(BN60:BN61)</f>
        <v>90</v>
      </c>
      <c r="BO59" s="29" t="n">
        <f aca="false">SUM(BO60:BO61)</f>
        <v>90</v>
      </c>
      <c r="BP59" s="29" t="n">
        <f aca="false">SUM(BP60:BP61)</f>
        <v>90</v>
      </c>
      <c r="BQ59" s="30" t="n">
        <f aca="false">BP59-BF59</f>
        <v>90</v>
      </c>
      <c r="BR59" s="30" t="n">
        <v>100</v>
      </c>
      <c r="BS59" s="29" t="n">
        <f aca="false">SUM(BS60:BS61)</f>
        <v>90</v>
      </c>
      <c r="BT59" s="29" t="n">
        <f aca="false">SUM(BT60:BT62)</f>
        <v>123.4374</v>
      </c>
      <c r="BU59" s="30" t="n">
        <v>100</v>
      </c>
      <c r="BV59" s="30" t="n">
        <f aca="false">BS59/BP59*100</f>
        <v>100</v>
      </c>
      <c r="BW59" s="30" t="n">
        <v>100</v>
      </c>
    </row>
    <row r="60" s="45" customFormat="true" ht="16.5" hidden="true" customHeight="true" outlineLevel="0" collapsed="false">
      <c r="A60" s="27"/>
      <c r="B60" s="52" t="s">
        <v>177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30" t="e">
        <f aca="false">X60/N60*100</f>
        <v>#DIV/0!</v>
      </c>
      <c r="AA60" s="29"/>
      <c r="AB60" s="29"/>
      <c r="AC60" s="29"/>
      <c r="AD60" s="29"/>
      <c r="AE60" s="29"/>
      <c r="AF60" s="29"/>
      <c r="AG60" s="29"/>
      <c r="AH60" s="29"/>
      <c r="AI60" s="31"/>
      <c r="AJ60" s="29"/>
      <c r="AK60" s="29"/>
      <c r="AL60" s="29"/>
      <c r="AM60" s="29" t="n">
        <v>-7.98354</v>
      </c>
      <c r="AN60" s="29"/>
      <c r="AO60" s="30" t="e">
        <f aca="false">AM60/X60*100</f>
        <v>#DIV/0!</v>
      </c>
      <c r="AP60" s="29"/>
      <c r="AQ60" s="29"/>
      <c r="AR60" s="29"/>
      <c r="AS60" s="29"/>
      <c r="AT60" s="29"/>
      <c r="AU60" s="29"/>
      <c r="AV60" s="32"/>
      <c r="AW60" s="32"/>
      <c r="AX60" s="32"/>
      <c r="AY60" s="32"/>
      <c r="AZ60" s="32"/>
      <c r="BA60" s="29"/>
      <c r="BB60" s="29"/>
      <c r="BC60" s="33" t="e">
        <f aca="false">BS60/AP60*100</f>
        <v>#DIV/0!</v>
      </c>
      <c r="BD60" s="33" t="e">
        <f aca="false">BS60/AZ60*100</f>
        <v>#DIV/0!</v>
      </c>
      <c r="BE60" s="33" t="n">
        <f aca="false">BA60/AM60*100</f>
        <v>-0</v>
      </c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30" t="n">
        <f aca="false">BP60-BF60</f>
        <v>0</v>
      </c>
      <c r="BR60" s="30" t="e">
        <f aca="false">BP60/BF60*100</f>
        <v>#DIV/0!</v>
      </c>
      <c r="BS60" s="29"/>
      <c r="BT60" s="29"/>
      <c r="BU60" s="30" t="e">
        <f aca="false">BS60/BF60*100</f>
        <v>#DIV/0!</v>
      </c>
      <c r="BV60" s="30" t="e">
        <f aca="false">BS60/BP60*100</f>
        <v>#DIV/0!</v>
      </c>
      <c r="BW60" s="30" t="e">
        <f aca="false">BS60/BA60*100</f>
        <v>#DIV/0!</v>
      </c>
    </row>
    <row r="61" s="45" customFormat="true" ht="27.75" hidden="true" customHeight="true" outlineLevel="0" collapsed="false">
      <c r="A61" s="17" t="s">
        <v>178</v>
      </c>
      <c r="B61" s="46" t="s">
        <v>179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30" t="e">
        <f aca="false">X61/N61*100</f>
        <v>#DIV/0!</v>
      </c>
      <c r="AA61" s="29"/>
      <c r="AB61" s="29"/>
      <c r="AC61" s="29"/>
      <c r="AD61" s="29"/>
      <c r="AE61" s="29"/>
      <c r="AF61" s="30" t="n">
        <v>364.9</v>
      </c>
      <c r="AG61" s="30" t="n">
        <v>364.9</v>
      </c>
      <c r="AH61" s="30" t="n">
        <v>364.9</v>
      </c>
      <c r="AI61" s="37" t="n">
        <v>364.9</v>
      </c>
      <c r="AJ61" s="30" t="n">
        <v>364.9</v>
      </c>
      <c r="AK61" s="30" t="n">
        <v>364.9</v>
      </c>
      <c r="AL61" s="30" t="n">
        <v>364.9</v>
      </c>
      <c r="AM61" s="29" t="n">
        <v>364.9</v>
      </c>
      <c r="AN61" s="29" t="n">
        <v>364.9</v>
      </c>
      <c r="AO61" s="30" t="e">
        <f aca="false">AM61/X61*100</f>
        <v>#DIV/0!</v>
      </c>
      <c r="AP61" s="29"/>
      <c r="AQ61" s="29"/>
      <c r="AR61" s="29"/>
      <c r="AS61" s="29"/>
      <c r="AT61" s="29"/>
      <c r="AU61" s="29"/>
      <c r="AV61" s="32"/>
      <c r="AW61" s="32"/>
      <c r="AX61" s="32"/>
      <c r="AY61" s="32"/>
      <c r="AZ61" s="32"/>
      <c r="BA61" s="29"/>
      <c r="BB61" s="29"/>
      <c r="BC61" s="33" t="e">
        <f aca="false">BS61/AP61*100</f>
        <v>#DIV/0!</v>
      </c>
      <c r="BD61" s="33" t="e">
        <f aca="false">BS61/AZ61*100</f>
        <v>#DIV/0!</v>
      </c>
      <c r="BE61" s="33" t="n">
        <f aca="false">BA61/AM61*100</f>
        <v>0</v>
      </c>
      <c r="BF61" s="29"/>
      <c r="BG61" s="29"/>
      <c r="BH61" s="29"/>
      <c r="BI61" s="29"/>
      <c r="BJ61" s="29"/>
      <c r="BK61" s="29"/>
      <c r="BL61" s="29" t="n">
        <v>90</v>
      </c>
      <c r="BM61" s="29" t="n">
        <v>90</v>
      </c>
      <c r="BN61" s="29" t="n">
        <v>90</v>
      </c>
      <c r="BO61" s="29" t="n">
        <v>90</v>
      </c>
      <c r="BP61" s="29" t="n">
        <v>90</v>
      </c>
      <c r="BQ61" s="30" t="n">
        <f aca="false">BP61-BF61</f>
        <v>90</v>
      </c>
      <c r="BR61" s="30" t="e">
        <f aca="false">BP61/BF61*100</f>
        <v>#DIV/0!</v>
      </c>
      <c r="BS61" s="29" t="n">
        <v>90</v>
      </c>
      <c r="BT61" s="29" t="n">
        <v>90</v>
      </c>
      <c r="BU61" s="30" t="e">
        <f aca="false">BS61/BF61*100</f>
        <v>#DIV/0!</v>
      </c>
      <c r="BV61" s="30" t="n">
        <f aca="false">BS61/BP61*100</f>
        <v>100</v>
      </c>
      <c r="BW61" s="30" t="e">
        <f aca="false">BS61/BA61*100</f>
        <v>#DIV/0!</v>
      </c>
    </row>
    <row r="62" s="45" customFormat="true" ht="27.75" hidden="true" customHeight="true" outlineLevel="0" collapsed="false">
      <c r="A62" s="17" t="s">
        <v>180</v>
      </c>
      <c r="B62" s="46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30"/>
      <c r="AA62" s="29"/>
      <c r="AB62" s="29"/>
      <c r="AC62" s="29"/>
      <c r="AD62" s="29"/>
      <c r="AE62" s="29"/>
      <c r="AF62" s="30"/>
      <c r="AG62" s="30"/>
      <c r="AH62" s="30"/>
      <c r="AI62" s="37"/>
      <c r="AJ62" s="30"/>
      <c r="AK62" s="30"/>
      <c r="AL62" s="30"/>
      <c r="AM62" s="29"/>
      <c r="AN62" s="29"/>
      <c r="AO62" s="30"/>
      <c r="AP62" s="29"/>
      <c r="AQ62" s="29"/>
      <c r="AR62" s="29"/>
      <c r="AS62" s="29"/>
      <c r="AT62" s="29"/>
      <c r="AU62" s="29"/>
      <c r="AV62" s="32"/>
      <c r="AW62" s="32"/>
      <c r="AX62" s="32"/>
      <c r="AY62" s="32"/>
      <c r="AZ62" s="32"/>
      <c r="BA62" s="29"/>
      <c r="BB62" s="29"/>
      <c r="BC62" s="33"/>
      <c r="BD62" s="33"/>
      <c r="BE62" s="33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30"/>
      <c r="BR62" s="30"/>
      <c r="BS62" s="29"/>
      <c r="BT62" s="29" t="n">
        <v>33.4374</v>
      </c>
      <c r="BU62" s="30"/>
      <c r="BV62" s="30"/>
      <c r="BW62" s="30"/>
    </row>
    <row r="63" customFormat="false" ht="19.5" hidden="false" customHeight="true" outlineLevel="0" collapsed="false">
      <c r="A63" s="27" t="s">
        <v>181</v>
      </c>
      <c r="B63" s="28" t="s">
        <v>182</v>
      </c>
      <c r="C63" s="29" t="n">
        <f aca="false">C65+C113+C104</f>
        <v>44557.1</v>
      </c>
      <c r="D63" s="29" t="n">
        <f aca="false">D65+D113+D104</f>
        <v>32738.1</v>
      </c>
      <c r="E63" s="29" t="n">
        <f aca="false">E65+E113+E104</f>
        <v>32398.2</v>
      </c>
      <c r="F63" s="29" t="n">
        <f aca="false">F65+F113+F104</f>
        <v>89860.4</v>
      </c>
      <c r="G63" s="29" t="n">
        <f aca="false">G65+G113+G104</f>
        <v>89802.10292</v>
      </c>
      <c r="H63" s="29" t="n">
        <f aca="false">H65+H113+H104</f>
        <v>91301.89396</v>
      </c>
      <c r="I63" s="29" t="n">
        <f aca="false">I65+I113+I104</f>
        <v>49702.6</v>
      </c>
      <c r="J63" s="29" t="n">
        <f aca="false">J65+J113+J104</f>
        <v>47089.6</v>
      </c>
      <c r="K63" s="29" t="n">
        <f aca="false">K65+K113+K104</f>
        <v>46520</v>
      </c>
      <c r="L63" s="29" t="n">
        <f aca="false">L65+L113+L104</f>
        <v>61057.1</v>
      </c>
      <c r="M63" s="29" t="n">
        <f aca="false">M65+M113+M104</f>
        <v>72423.9</v>
      </c>
      <c r="N63" s="29" t="n">
        <f aca="false">N65+N113+N104</f>
        <v>72723.80567</v>
      </c>
      <c r="O63" s="29" t="n">
        <f aca="false">O65+O113+O104</f>
        <v>236609.16011</v>
      </c>
      <c r="P63" s="29" t="n">
        <f aca="false">P65+P113+P104</f>
        <v>53397.2</v>
      </c>
      <c r="Q63" s="29" t="n">
        <f aca="false">Q65+Q113+Q104</f>
        <v>37263.7</v>
      </c>
      <c r="R63" s="29" t="n">
        <f aca="false">R65+R113+R104</f>
        <v>41792.9</v>
      </c>
      <c r="S63" s="29" t="n">
        <f aca="false">S65+S113+S104</f>
        <v>69760.1</v>
      </c>
      <c r="T63" s="29" t="n">
        <f aca="false">T65+T113+T104</f>
        <v>81217.4</v>
      </c>
      <c r="U63" s="29" t="n">
        <f aca="false">U65+U113+U104</f>
        <v>89202.5</v>
      </c>
      <c r="V63" s="29" t="n">
        <f aca="false">V65+V113+V104</f>
        <v>89430.2</v>
      </c>
      <c r="W63" s="29" t="n">
        <f aca="false">W65+W113+W104</f>
        <v>93142</v>
      </c>
      <c r="X63" s="29" t="n">
        <f aca="false">X65+X113+X104</f>
        <v>92779.21871</v>
      </c>
      <c r="Y63" s="29" t="e">
        <f aca="false">Y65+Y113+Y104</f>
        <v>#REF!</v>
      </c>
      <c r="Z63" s="30" t="n">
        <f aca="false">X63/N63*100</f>
        <v>127.577507605977</v>
      </c>
      <c r="AA63" s="29" t="n">
        <f aca="false">AA65+AA113+AA104</f>
        <v>66514.3</v>
      </c>
      <c r="AB63" s="29" t="n">
        <f aca="false">AB65+AB113+AB104</f>
        <v>49504.1</v>
      </c>
      <c r="AC63" s="29" t="n">
        <f aca="false">AC65+AC113+AC104</f>
        <v>57474.1</v>
      </c>
      <c r="AD63" s="29" t="n">
        <f aca="false">AD65+AD113+AD104</f>
        <v>48822.3</v>
      </c>
      <c r="AE63" s="29" t="n">
        <f aca="false">AE65+AE113+AE104</f>
        <v>77322</v>
      </c>
      <c r="AF63" s="29" t="n">
        <f aca="false">AF65+AF113+AF104+AF102</f>
        <v>96965.1</v>
      </c>
      <c r="AG63" s="29" t="n">
        <f aca="false">AG65+AG113+AG104+AG102</f>
        <v>97717.3</v>
      </c>
      <c r="AH63" s="29" t="n">
        <f aca="false">AH65+AH113+AH104+AH102</f>
        <v>99624.1</v>
      </c>
      <c r="AI63" s="31" t="n">
        <f aca="false">AI65+AI113+AI104+AI102</f>
        <v>99861.4</v>
      </c>
      <c r="AJ63" s="29" t="n">
        <f aca="false">AJ65+AJ113+AJ104+AJ102</f>
        <v>101227.2</v>
      </c>
      <c r="AK63" s="29" t="n">
        <f aca="false">AK65+AK113+AK104+AK102</f>
        <v>101296.3</v>
      </c>
      <c r="AL63" s="29" t="n">
        <f aca="false">AL65+AL113+AL104+AL102</f>
        <v>99861.4</v>
      </c>
      <c r="AM63" s="29" t="n">
        <f aca="false">AM65+AM113+AM102+AM104</f>
        <v>101296.31538</v>
      </c>
      <c r="AN63" s="29" t="n">
        <f aca="false">AN65+AN113+AN104+AN102</f>
        <v>728870.66293</v>
      </c>
      <c r="AO63" s="30" t="n">
        <f aca="false">AM63/X63*100</f>
        <v>109.179961621171</v>
      </c>
      <c r="AP63" s="29" t="n">
        <f aca="false">AP65+AP113+AP104</f>
        <v>65647.1</v>
      </c>
      <c r="AQ63" s="29" t="n">
        <f aca="false">AQ65+AQ113+AQ104</f>
        <v>48690.6</v>
      </c>
      <c r="AR63" s="29" t="n">
        <f aca="false">AR65+AR113+AR104</f>
        <v>48059.1</v>
      </c>
      <c r="AS63" s="29" t="n">
        <f aca="false">AS65+AS113+AS104</f>
        <v>76164.6</v>
      </c>
      <c r="AT63" s="29" t="n">
        <f aca="false">AT65+AT113+AT104</f>
        <v>118883.5</v>
      </c>
      <c r="AU63" s="29" t="n">
        <f aca="false">AU65+AU113+AU104</f>
        <v>127043.6</v>
      </c>
      <c r="AV63" s="32" t="n">
        <f aca="false">AV65+AV113+AV104</f>
        <v>131532.7</v>
      </c>
      <c r="AW63" s="32" t="n">
        <f aca="false">AW65+AW113+AW104</f>
        <v>110949.408</v>
      </c>
      <c r="AX63" s="32" t="n">
        <f aca="false">AX65+AX113+AX104</f>
        <v>129363.7</v>
      </c>
      <c r="AY63" s="32" t="n">
        <f aca="false">AY65+AY113+AY104</f>
        <v>129803.8</v>
      </c>
      <c r="AZ63" s="32" t="n">
        <f aca="false">AZ65+AZ113+AZ104</f>
        <v>129803.9</v>
      </c>
      <c r="BA63" s="29" t="n">
        <f aca="false">BA65+BA113+BA102+BA104</f>
        <v>129608.66309</v>
      </c>
      <c r="BB63" s="29" t="n">
        <f aca="false">BB65+BB113+BB104+BB102</f>
        <v>167073.82036</v>
      </c>
      <c r="BC63" s="33" t="n">
        <f aca="false">BS63/AP63*100</f>
        <v>188.87690990158</v>
      </c>
      <c r="BD63" s="33" t="n">
        <f aca="false">BS63/AZ63*100</f>
        <v>95.5227184391224</v>
      </c>
      <c r="BE63" s="33" t="n">
        <f aca="false">BA63/AM63*100</f>
        <v>127.950027208581</v>
      </c>
      <c r="BF63" s="29" t="n">
        <f aca="false">BF65+BF113+BF104</f>
        <v>51973.2</v>
      </c>
      <c r="BG63" s="29" t="n">
        <f aca="false">BG65+BG113+BG104</f>
        <v>48829.6</v>
      </c>
      <c r="BH63" s="29" t="n">
        <f aca="false">BH65+BH113+BH104</f>
        <v>48483.9</v>
      </c>
      <c r="BI63" s="29" t="n">
        <f aca="false">BI65+BI113+BI104</f>
        <v>114193.4</v>
      </c>
      <c r="BJ63" s="29" t="n">
        <f aca="false">BJ65+BJ113+BJ104</f>
        <v>114233.4</v>
      </c>
      <c r="BK63" s="29" t="n">
        <f aca="false">BK65+BK113+BK104</f>
        <v>114353.9</v>
      </c>
      <c r="BL63" s="29" t="n">
        <f aca="false">BL65+BL113+BL104</f>
        <v>118844.1</v>
      </c>
      <c r="BM63" s="29" t="n">
        <f aca="false">BM65+BM113+BM104</f>
        <v>126102.6</v>
      </c>
      <c r="BN63" s="29" t="n">
        <f aca="false">BN65+BN113+BN104</f>
        <v>126151.8</v>
      </c>
      <c r="BO63" s="29" t="n">
        <f aca="false">BO65+BO113+BO104</f>
        <v>126151.8</v>
      </c>
      <c r="BP63" s="29" t="n">
        <f aca="false">BP65+BP113+BP104</f>
        <v>124618</v>
      </c>
      <c r="BQ63" s="30" t="n">
        <f aca="false">BP63-BF63</f>
        <v>72644.8</v>
      </c>
      <c r="BR63" s="30" t="n">
        <f aca="false">BP63/BF63*100</f>
        <v>239.773575612046</v>
      </c>
      <c r="BS63" s="29" t="n">
        <f aca="false">BS65+BS113+BS102+BS104</f>
        <v>123992.21392</v>
      </c>
      <c r="BT63" s="29" t="n">
        <f aca="false">BT65+BT113+BT104+BT102</f>
        <v>130369.08306</v>
      </c>
      <c r="BU63" s="30" t="n">
        <f aca="false">BS63/BF63*100</f>
        <v>238.569520291227</v>
      </c>
      <c r="BV63" s="30" t="n">
        <f aca="false">BS63/BP63*100</f>
        <v>99.4978365244186</v>
      </c>
      <c r="BW63" s="30" t="n">
        <f aca="false">BS63/BA63*100</f>
        <v>95.6666097496122</v>
      </c>
    </row>
    <row r="64" customFormat="false" ht="15.75" hidden="false" customHeight="true" outlineLevel="0" collapsed="false">
      <c r="A64" s="27"/>
      <c r="B64" s="28" t="s">
        <v>83</v>
      </c>
      <c r="C64" s="29" t="n">
        <f aca="false">C63/C114*100</f>
        <v>50.7893030036715</v>
      </c>
      <c r="D64" s="29" t="n">
        <f aca="false">D63/D114*100</f>
        <v>42.5896920198885</v>
      </c>
      <c r="E64" s="29" t="n">
        <f aca="false">E63/E114*100</f>
        <v>42.1403820940251</v>
      </c>
      <c r="F64" s="29" t="n">
        <f aca="false">F63/F114*100</f>
        <v>69.0314135321249</v>
      </c>
      <c r="G64" s="29" t="n">
        <f aca="false">G63/G114*100</f>
        <v>68.8098013238675</v>
      </c>
      <c r="H64" s="29" t="n">
        <f aca="false">H63/H114*100</f>
        <v>54.2218612468608</v>
      </c>
      <c r="I64" s="29" t="n">
        <f aca="false">I63/I114*100</f>
        <v>56.7569820568248</v>
      </c>
      <c r="J64" s="29" t="n">
        <f aca="false">J63/J114*100</f>
        <v>55.2447790366045</v>
      </c>
      <c r="K64" s="29" t="n">
        <f aca="false">K63/K114*100</f>
        <v>54.5737801845091</v>
      </c>
      <c r="L64" s="29" t="n">
        <f aca="false">L63/L114*100</f>
        <v>56.9568344451296</v>
      </c>
      <c r="M64" s="29" t="n">
        <f aca="false">M63/M114*100</f>
        <v>59.7572215130915</v>
      </c>
      <c r="N64" s="29" t="n">
        <f aca="false">N63/N114*100</f>
        <v>60.9532653194111</v>
      </c>
      <c r="O64" s="29" t="n">
        <f aca="false">O63/O114*100</f>
        <v>96.7402989440185</v>
      </c>
      <c r="P64" s="29" t="n">
        <f aca="false">P63/P114*100</f>
        <v>58.7472536419156</v>
      </c>
      <c r="Q64" s="29" t="n">
        <f aca="false">Q63/Q114*100</f>
        <v>49.3551095876622</v>
      </c>
      <c r="R64" s="29" t="n">
        <f aca="false">R63/R114*100</f>
        <v>51.9045886235123</v>
      </c>
      <c r="S64" s="29" t="n">
        <f aca="false">S63/S114*100</f>
        <v>64.8100388525221</v>
      </c>
      <c r="T64" s="29" t="n">
        <f aca="false">T63/T114*100</f>
        <v>67.4790107968212</v>
      </c>
      <c r="U64" s="29" t="n">
        <f aca="false">U63/U114*100</f>
        <v>69.1789342089549</v>
      </c>
      <c r="V64" s="29" t="n">
        <f aca="false">V63/V114*100</f>
        <v>68.5003864292482</v>
      </c>
      <c r="W64" s="29" t="n">
        <f aca="false">W63/W114*100</f>
        <v>68.8766266706697</v>
      </c>
      <c r="X64" s="29" t="n">
        <f aca="false">X63/X114*100</f>
        <v>67.7881174034437</v>
      </c>
      <c r="Y64" s="29" t="e">
        <f aca="false">Y63/Y114*100</f>
        <v>#REF!</v>
      </c>
      <c r="Z64" s="30" t="n">
        <f aca="false">X64/N64*100</f>
        <v>111.213266505439</v>
      </c>
      <c r="AA64" s="29" t="n">
        <f aca="false">AA63/AA114*100</f>
        <v>67.5345443616718</v>
      </c>
      <c r="AB64" s="29" t="n">
        <f aca="false">AB63/AB114*100</f>
        <v>60.2659027936715</v>
      </c>
      <c r="AC64" s="29" t="n">
        <f aca="false">AC63/AC114*100</f>
        <v>63.7801732939161</v>
      </c>
      <c r="AD64" s="29" t="n">
        <f aca="false">AD63/AD114*100</f>
        <v>59.4159210615988</v>
      </c>
      <c r="AE64" s="29" t="n">
        <f aca="false">AE63/AE114*100</f>
        <v>70.7448511853024</v>
      </c>
      <c r="AF64" s="29" t="n">
        <f aca="false">AF63/AF114*100</f>
        <v>74.8790692502294</v>
      </c>
      <c r="AG64" s="29" t="n">
        <f aca="false">AG63/AG114*100</f>
        <v>74.2618448331418</v>
      </c>
      <c r="AH64" s="29" t="n">
        <f aca="false">AH63/AH114*100</f>
        <v>70.9422281152376</v>
      </c>
      <c r="AI64" s="31" t="n">
        <f aca="false">AI63/AI114*100</f>
        <v>69.6541405827681</v>
      </c>
      <c r="AJ64" s="29" t="n">
        <f aca="false">AJ63/AJ114*100</f>
        <v>66.1904241914613</v>
      </c>
      <c r="AK64" s="29" t="n">
        <f aca="false">AK63/AK114*100</f>
        <v>67.8317229686068</v>
      </c>
      <c r="AL64" s="29" t="n">
        <f aca="false">AL63/AL114*100</f>
        <v>66.127421636197</v>
      </c>
      <c r="AM64" s="29" t="n">
        <f aca="false">AM63/AM114*100</f>
        <v>66.9463391593967</v>
      </c>
      <c r="AN64" s="29" t="n">
        <f aca="false">AN63/AN114*100</f>
        <v>95.4291722106908</v>
      </c>
      <c r="AO64" s="30"/>
      <c r="AP64" s="29" t="n">
        <f aca="false">AP63/AP114*100</f>
        <v>61.8345661546055</v>
      </c>
      <c r="AQ64" s="29" t="n">
        <f aca="false">AQ63/AQ114*100</f>
        <v>54.0903894926631</v>
      </c>
      <c r="AR64" s="29" t="n">
        <f aca="false">AR63/AR114*100</f>
        <v>53.3431082765502</v>
      </c>
      <c r="AS64" s="29" t="n">
        <f aca="false">AS63/AS114*100</f>
        <v>65.2746925007199</v>
      </c>
      <c r="AT64" s="29" t="n">
        <f aca="false">AT63/AT114*100</f>
        <v>74.5808869519285</v>
      </c>
      <c r="AU64" s="29" t="n">
        <f aca="false">AU63/AU114*100</f>
        <v>74.2099643213462</v>
      </c>
      <c r="AV64" s="32" t="n">
        <f aca="false">AV63/AV114*100</f>
        <v>72.9718049346635</v>
      </c>
      <c r="AW64" s="32" t="n">
        <f aca="false">AW63/AW114*100</f>
        <v>73.8836198721215</v>
      </c>
      <c r="AX64" s="32" t="n">
        <f aca="false">AX63/AX114*100</f>
        <v>72.6994752817052</v>
      </c>
      <c r="AY64" s="32" t="n">
        <f aca="false">AY63/AY114*100</f>
        <v>71.8216661585442</v>
      </c>
      <c r="AZ64" s="32" t="n">
        <f aca="false">AZ63/AZ114*100</f>
        <v>71.8216817498733</v>
      </c>
      <c r="BA64" s="29" t="n">
        <f aca="false">BA63/BA114*100</f>
        <v>70.2529074949165</v>
      </c>
      <c r="BB64" s="29" t="n">
        <f aca="false">BB63/BB114*100</f>
        <v>82.1400159061253</v>
      </c>
      <c r="BC64" s="33" t="n">
        <f aca="false">BS64/AP64*100</f>
        <v>111.624503940297</v>
      </c>
      <c r="BD64" s="33" t="n">
        <f aca="false">BS64/AZ64*100</f>
        <v>96.1026337061995</v>
      </c>
      <c r="BE64" s="33"/>
      <c r="BF64" s="29" t="n">
        <f aca="false">BF63/BF114*100</f>
        <v>54.6450707335152</v>
      </c>
      <c r="BG64" s="29" t="n">
        <f aca="false">BG63/BG114*100</f>
        <v>52.8045695846216</v>
      </c>
      <c r="BH64" s="29" t="n">
        <f aca="false">BH63/BH114*100</f>
        <v>51.8947887822938</v>
      </c>
      <c r="BI64" s="29" t="n">
        <f aca="false">BI63/BI114*100</f>
        <v>72.581765669383</v>
      </c>
      <c r="BJ64" s="29" t="n">
        <f aca="false">BJ63/BJ114*100</f>
        <v>72.5887347517676</v>
      </c>
      <c r="BK64" s="29" t="n">
        <f aca="false">BK63/BK114*100</f>
        <v>71.6991909271483</v>
      </c>
      <c r="BL64" s="29" t="n">
        <f aca="false">BL63/BL114*100</f>
        <v>72.4343791788209</v>
      </c>
      <c r="BM64" s="29" t="n">
        <f aca="false">BM63/BM114*100</f>
        <v>72.0352068384622</v>
      </c>
      <c r="BN64" s="29" t="n">
        <f aca="false">BN63/BN114*100</f>
        <v>70.214190578019</v>
      </c>
      <c r="BO64" s="29" t="n">
        <f aca="false">BO63/BO114*100</f>
        <v>70.214190578019</v>
      </c>
      <c r="BP64" s="29" t="n">
        <f aca="false">BP63/BP114*100</f>
        <v>68.8615177185043</v>
      </c>
      <c r="BQ64" s="30"/>
      <c r="BR64" s="30"/>
      <c r="BS64" s="29" t="n">
        <f aca="false">BS63/BS114*100</f>
        <v>69.0225277337131</v>
      </c>
      <c r="BT64" s="29" t="n">
        <f aca="false">BT63/BT114*100</f>
        <v>63.4971456402532</v>
      </c>
      <c r="BU64" s="30"/>
      <c r="BV64" s="30"/>
      <c r="BW64" s="30"/>
    </row>
    <row r="65" customFormat="false" ht="27.75" hidden="false" customHeight="true" outlineLevel="0" collapsed="false">
      <c r="A65" s="16" t="s">
        <v>183</v>
      </c>
      <c r="B65" s="28" t="s">
        <v>184</v>
      </c>
      <c r="C65" s="29" t="n">
        <f aca="false">C67+C78+C70+C82</f>
        <v>44557.1</v>
      </c>
      <c r="D65" s="29" t="n">
        <f aca="false">D67+D78+D70+D82</f>
        <v>32738.1</v>
      </c>
      <c r="E65" s="29" t="n">
        <f aca="false">E67+E78+E70+E82</f>
        <v>32398.2</v>
      </c>
      <c r="F65" s="29" t="n">
        <f aca="false">F67+F78+F70+F82</f>
        <v>89734.1</v>
      </c>
      <c r="G65" s="29" t="n">
        <f aca="false">G67+G78+G70+G82</f>
        <v>89675.79631</v>
      </c>
      <c r="H65" s="29" t="n">
        <f aca="false">H67+H78+H70+H82</f>
        <v>89675.79631</v>
      </c>
      <c r="I65" s="29" t="n">
        <f aca="false">I67+I78+I70+I82</f>
        <v>49702.6</v>
      </c>
      <c r="J65" s="29" t="n">
        <f aca="false">J67+J78+J70+J82</f>
        <v>47089.6</v>
      </c>
      <c r="K65" s="29" t="n">
        <f aca="false">K67+K78+K70+K82</f>
        <v>46520</v>
      </c>
      <c r="L65" s="29" t="n">
        <f aca="false">L67+L78+L70+L82</f>
        <v>61057.1</v>
      </c>
      <c r="M65" s="29" t="n">
        <f aca="false">M67+M78+M70+M82</f>
        <v>72423.9</v>
      </c>
      <c r="N65" s="29" t="n">
        <f aca="false">N67+N78+N70+N82</f>
        <v>72723.80567</v>
      </c>
      <c r="O65" s="29" t="n">
        <f aca="false">O67+O78+O70+O82</f>
        <v>72723.80567</v>
      </c>
      <c r="P65" s="29" t="n">
        <f aca="false">P67+P78+P70+P82</f>
        <v>53397.2</v>
      </c>
      <c r="Q65" s="29" t="n">
        <f aca="false">Q67+Q78+Q70+Q82</f>
        <v>37263.7</v>
      </c>
      <c r="R65" s="29" t="n">
        <f aca="false">R67+R78+R70+R82</f>
        <v>41792.9</v>
      </c>
      <c r="S65" s="29" t="n">
        <f aca="false">S67+S78+S70+S82</f>
        <v>69760.1</v>
      </c>
      <c r="T65" s="29" t="n">
        <f aca="false">T67+T78+T70+T82</f>
        <v>81217.4</v>
      </c>
      <c r="U65" s="29" t="n">
        <f aca="false">U67+U78+U70+U82</f>
        <v>89202.5</v>
      </c>
      <c r="V65" s="29" t="n">
        <f aca="false">V67+V78+V70+V82</f>
        <v>89430.2</v>
      </c>
      <c r="W65" s="29" t="n">
        <f aca="false">W67+W78+W70+W82</f>
        <v>93142</v>
      </c>
      <c r="X65" s="29" t="n">
        <f aca="false">X67+X78+X70+X82</f>
        <v>92779.21871</v>
      </c>
      <c r="Y65" s="29" t="e">
        <f aca="false">Y67+Y78+Y70+Y82</f>
        <v>#REF!</v>
      </c>
      <c r="Z65" s="30" t="n">
        <f aca="false">X65/N65*100</f>
        <v>127.577507605977</v>
      </c>
      <c r="AA65" s="29" t="n">
        <f aca="false">AA67+AA78+AA70+AA82</f>
        <v>66514.3</v>
      </c>
      <c r="AB65" s="29" t="n">
        <f aca="false">AB67+AB78+AB70+AB82</f>
        <v>49504.1</v>
      </c>
      <c r="AC65" s="29" t="n">
        <f aca="false">AC67+AC78+AC70+AC82</f>
        <v>57474.1</v>
      </c>
      <c r="AD65" s="29" t="n">
        <f aca="false">AD67+AD78+AD70+AD82</f>
        <v>48822.3</v>
      </c>
      <c r="AE65" s="29" t="n">
        <f aca="false">AE67+AE78+AE70+AE82</f>
        <v>77322</v>
      </c>
      <c r="AF65" s="29" t="n">
        <f aca="false">AF67+AF78+AF70+AF82</f>
        <v>96465.1</v>
      </c>
      <c r="AG65" s="29" t="n">
        <f aca="false">AG67+AG78+AG70+AG82</f>
        <v>97217.3</v>
      </c>
      <c r="AH65" s="29" t="n">
        <f aca="false">AH67+AH78+AH70+AH82</f>
        <v>99124.1</v>
      </c>
      <c r="AI65" s="31" t="n">
        <f aca="false">AI67+AI78+AI70+AI82</f>
        <v>99361.4</v>
      </c>
      <c r="AJ65" s="29" t="n">
        <f aca="false">AJ67+AJ78+AJ70+AJ82</f>
        <v>100727.2</v>
      </c>
      <c r="AK65" s="29" t="n">
        <f aca="false">AK67+AK78+AK70+AK82</f>
        <v>100796.3</v>
      </c>
      <c r="AL65" s="29" t="n">
        <f aca="false">AL67+AL78+AL70+AL82</f>
        <v>99361.4</v>
      </c>
      <c r="AM65" s="29" t="n">
        <f aca="false">AM67+AM78+AM70+AM82</f>
        <v>100796.32038</v>
      </c>
      <c r="AN65" s="29" t="n">
        <f aca="false">AN67+AN78+AN70+AN82</f>
        <v>100796.32038</v>
      </c>
      <c r="AO65" s="30" t="n">
        <f aca="false">AM65/X65*100</f>
        <v>108.641053224493</v>
      </c>
      <c r="AP65" s="29" t="n">
        <f aca="false">AP67+AP78+AP70+AP82</f>
        <v>65647.1</v>
      </c>
      <c r="AQ65" s="29" t="n">
        <f aca="false">AQ67+AQ78+AQ70+AQ82</f>
        <v>48690.6</v>
      </c>
      <c r="AR65" s="29" t="n">
        <f aca="false">AR67+AR78+AR70+AR82</f>
        <v>48059.1</v>
      </c>
      <c r="AS65" s="29" t="n">
        <f aca="false">AS67+AS78+AS70+AS82</f>
        <v>76164.6</v>
      </c>
      <c r="AT65" s="29" t="n">
        <f aca="false">AT67+AT78+AT70+AT82</f>
        <v>118883.5</v>
      </c>
      <c r="AU65" s="29" t="n">
        <f aca="false">AU67+AU78+AU70+AU82</f>
        <v>127043.6</v>
      </c>
      <c r="AV65" s="32" t="n">
        <f aca="false">AV67+AV78+AV70+AV82</f>
        <v>131532.7</v>
      </c>
      <c r="AW65" s="32" t="n">
        <f aca="false">AW67+AW78+AW70+AW82</f>
        <v>110949.408</v>
      </c>
      <c r="AX65" s="32" t="n">
        <f aca="false">AX67+AX78+AX70+AX82</f>
        <v>129363.7</v>
      </c>
      <c r="AY65" s="32" t="n">
        <f aca="false">AY67+AY78+AY70+AY82</f>
        <v>129803.8</v>
      </c>
      <c r="AZ65" s="32" t="n">
        <f aca="false">AZ67+AZ78+AZ70+AZ82</f>
        <v>129803.9</v>
      </c>
      <c r="BA65" s="29" t="n">
        <f aca="false">BA67+BA78+BA70+BA82</f>
        <v>129608.66309</v>
      </c>
      <c r="BB65" s="29" t="n">
        <f aca="false">BB67+BB78+BB70+BB82</f>
        <v>129608.66309</v>
      </c>
      <c r="BC65" s="33" t="n">
        <f aca="false">BS65/AP65*100</f>
        <v>189.830192377119</v>
      </c>
      <c r="BD65" s="33" t="n">
        <f aca="false">BS65/AZ65*100</f>
        <v>96.0048320736126</v>
      </c>
      <c r="BE65" s="33" t="n">
        <f aca="false">BA65/AM65*100</f>
        <v>128.584716784678</v>
      </c>
      <c r="BF65" s="29" t="n">
        <f aca="false">BF67+BF78+BF70+BF82</f>
        <v>51973.2</v>
      </c>
      <c r="BG65" s="29" t="n">
        <f aca="false">BG67+BG78+BG70+BG82</f>
        <v>48829.6</v>
      </c>
      <c r="BH65" s="29" t="n">
        <f aca="false">BH67+BH78+BH70+BH82</f>
        <v>48483.9</v>
      </c>
      <c r="BI65" s="29" t="n">
        <f aca="false">BI67+BI78+BI70+BI82</f>
        <v>114193.4</v>
      </c>
      <c r="BJ65" s="29" t="n">
        <f aca="false">BJ67+BJ78+BJ70+BJ82</f>
        <v>114233.4</v>
      </c>
      <c r="BK65" s="29" t="n">
        <f aca="false">BK67+BK78+BK70+BK82</f>
        <v>114353.9</v>
      </c>
      <c r="BL65" s="29" t="n">
        <f aca="false">BL67+BL78+BL70+BL82</f>
        <v>118844.1</v>
      </c>
      <c r="BM65" s="29" t="n">
        <f aca="false">BM67+BM78+BM70+BM82</f>
        <v>126102.6</v>
      </c>
      <c r="BN65" s="29" t="n">
        <f aca="false">BN67+BN78+BN70+BN82</f>
        <v>126151.8</v>
      </c>
      <c r="BO65" s="29" t="n">
        <f aca="false">BO67+BO78+BO70+BO82</f>
        <v>126151.8</v>
      </c>
      <c r="BP65" s="29" t="n">
        <f aca="false">BP67+BP78+BP70+BP82</f>
        <v>124618</v>
      </c>
      <c r="BQ65" s="30" t="n">
        <f aca="false">BP65-BF65</f>
        <v>72644.8</v>
      </c>
      <c r="BR65" s="30" t="n">
        <f aca="false">BP65/BF65*100</f>
        <v>239.773575612046</v>
      </c>
      <c r="BS65" s="29" t="n">
        <f aca="false">BS67+BS78+BS70+BS82</f>
        <v>124618.01622</v>
      </c>
      <c r="BT65" s="29" t="n">
        <f aca="false">BT67+BT78+BT70+BT82</f>
        <v>124618.01622</v>
      </c>
      <c r="BU65" s="30" t="n">
        <f aca="false">BS65/BF65*100</f>
        <v>239.773606820438</v>
      </c>
      <c r="BV65" s="30" t="n">
        <f aca="false">BS65/BP65*100</f>
        <v>100.000013015776</v>
      </c>
      <c r="BW65" s="30" t="n">
        <f aca="false">BS65/BA65*100</f>
        <v>96.1494496193248</v>
      </c>
    </row>
    <row r="66" customFormat="false" ht="27.75" hidden="true" customHeight="true" outlineLevel="0" collapsed="false">
      <c r="A66" s="16"/>
      <c r="B66" s="28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 t="e">
        <f aca="false">X66/N66*100</f>
        <v>#DIV/0!</v>
      </c>
      <c r="AA66" s="29"/>
      <c r="AB66" s="29"/>
      <c r="AC66" s="29"/>
      <c r="AD66" s="29"/>
      <c r="AE66" s="29"/>
      <c r="AF66" s="29"/>
      <c r="AG66" s="29"/>
      <c r="AH66" s="29"/>
      <c r="AI66" s="31"/>
      <c r="AJ66" s="29"/>
      <c r="AK66" s="29"/>
      <c r="AL66" s="29"/>
      <c r="AM66" s="29"/>
      <c r="AN66" s="29"/>
      <c r="AO66" s="30" t="e">
        <f aca="false">AM66/X66*100</f>
        <v>#DIV/0!</v>
      </c>
      <c r="AP66" s="29" t="n">
        <f aca="false">AP65-AP67</f>
        <v>59014.2</v>
      </c>
      <c r="AQ66" s="29"/>
      <c r="AR66" s="29"/>
      <c r="AS66" s="29" t="n">
        <f aca="false">AS65-AS67</f>
        <v>69531.7</v>
      </c>
      <c r="AT66" s="29" t="n">
        <f aca="false">AT65-AT67</f>
        <v>112250.6</v>
      </c>
      <c r="AU66" s="29" t="n">
        <f aca="false">AU65-AU67</f>
        <v>120410.7</v>
      </c>
      <c r="AV66" s="32" t="n">
        <f aca="false">AV65-AV67</f>
        <v>124902.7</v>
      </c>
      <c r="AW66" s="32" t="n">
        <f aca="false">AW65-AW67</f>
        <v>105200.896</v>
      </c>
      <c r="AX66" s="32" t="n">
        <f aca="false">AX65-AX67</f>
        <v>122733.7</v>
      </c>
      <c r="AY66" s="32" t="n">
        <f aca="false">AY65-AY67</f>
        <v>123173.8</v>
      </c>
      <c r="AZ66" s="32" t="n">
        <f aca="false">AZ65-AZ67</f>
        <v>123173.9</v>
      </c>
      <c r="BA66" s="29"/>
      <c r="BB66" s="29"/>
      <c r="BC66" s="33" t="n">
        <f aca="false">BS66/AP66*100</f>
        <v>0</v>
      </c>
      <c r="BD66" s="33" t="n">
        <f aca="false">BS66/AZ66*100</f>
        <v>0</v>
      </c>
      <c r="BE66" s="33" t="e">
        <f aca="false">BA66/AM66*100</f>
        <v>#DIV/0!</v>
      </c>
      <c r="BF66" s="29" t="n">
        <f aca="false">BF65-BF67</f>
        <v>45066.8</v>
      </c>
      <c r="BG66" s="29"/>
      <c r="BH66" s="29"/>
      <c r="BI66" s="29" t="n">
        <f aca="false">BI65-BI67</f>
        <v>107287</v>
      </c>
      <c r="BJ66" s="29" t="n">
        <f aca="false">BJ65-BJ67</f>
        <v>107327</v>
      </c>
      <c r="BK66" s="29" t="n">
        <f aca="false">BK65-BK67</f>
        <v>107450.6</v>
      </c>
      <c r="BL66" s="29" t="n">
        <f aca="false">BL65-BL67</f>
        <v>111940.8</v>
      </c>
      <c r="BM66" s="29" t="n">
        <f aca="false">BM65-BM67</f>
        <v>119199.3</v>
      </c>
      <c r="BN66" s="29" t="n">
        <f aca="false">BN65-BN67</f>
        <v>119248.5</v>
      </c>
      <c r="BO66" s="29" t="n">
        <f aca="false">BO65-BO67</f>
        <v>119248.5</v>
      </c>
      <c r="BP66" s="29" t="n">
        <f aca="false">BP65-BP67</f>
        <v>117714.7</v>
      </c>
      <c r="BQ66" s="30" t="n">
        <f aca="false">BP66-BF66</f>
        <v>72647.9</v>
      </c>
      <c r="BR66" s="30" t="n">
        <f aca="false">BP66/BF66*100</f>
        <v>261.200484613951</v>
      </c>
      <c r="BS66" s="29"/>
      <c r="BT66" s="29"/>
      <c r="BU66" s="30" t="n">
        <f aca="false">BS66/BF66*100</f>
        <v>0</v>
      </c>
      <c r="BV66" s="30" t="n">
        <f aca="false">BS66/BP66*100</f>
        <v>0</v>
      </c>
      <c r="BW66" s="30" t="e">
        <f aca="false">BS66/BA66*100</f>
        <v>#DIV/0!</v>
      </c>
    </row>
    <row r="67" customFormat="false" ht="27.75" hidden="false" customHeight="true" outlineLevel="0" collapsed="false">
      <c r="A67" s="27" t="s">
        <v>186</v>
      </c>
      <c r="B67" s="28" t="s">
        <v>187</v>
      </c>
      <c r="C67" s="29" t="n">
        <f aca="false">C68+C69</f>
        <v>41274.6</v>
      </c>
      <c r="D67" s="29" t="n">
        <f aca="false">D68+D69</f>
        <v>29830.6</v>
      </c>
      <c r="E67" s="29" t="n">
        <f aca="false">E68+E69</f>
        <v>29477.7</v>
      </c>
      <c r="F67" s="29" t="n">
        <f aca="false">F68+F69</f>
        <v>56630.5</v>
      </c>
      <c r="G67" s="29" t="n">
        <f aca="false">G68+G69</f>
        <v>56630.473</v>
      </c>
      <c r="H67" s="29" t="n">
        <f aca="false">H68+H69</f>
        <v>56630.473</v>
      </c>
      <c r="I67" s="29" t="n">
        <f aca="false">I68+I69</f>
        <v>45940.7</v>
      </c>
      <c r="J67" s="29" t="n">
        <f aca="false">J68+J69</f>
        <v>45030.5</v>
      </c>
      <c r="K67" s="29" t="n">
        <f aca="false">K68+K69</f>
        <v>44456.6</v>
      </c>
      <c r="L67" s="29" t="n">
        <f aca="false">L68+L69</f>
        <v>7031.2</v>
      </c>
      <c r="M67" s="29" t="n">
        <f aca="false">M68+M69</f>
        <v>7031.2</v>
      </c>
      <c r="N67" s="29" t="n">
        <f aca="false">N68+N69</f>
        <v>7031.2</v>
      </c>
      <c r="O67" s="29" t="n">
        <f aca="false">O68+O69</f>
        <v>7031.2</v>
      </c>
      <c r="P67" s="29" t="n">
        <f aca="false">P68+P69</f>
        <v>7541.2</v>
      </c>
      <c r="Q67" s="29" t="n">
        <f aca="false">Q68+Q69</f>
        <v>7541.2</v>
      </c>
      <c r="R67" s="29" t="n">
        <f aca="false">R68+R69</f>
        <v>7626.9</v>
      </c>
      <c r="S67" s="29" t="n">
        <f aca="false">S68+S69</f>
        <v>7541.2</v>
      </c>
      <c r="T67" s="29" t="n">
        <f aca="false">T68+T69</f>
        <v>7541.2</v>
      </c>
      <c r="U67" s="29" t="n">
        <v>7541.2</v>
      </c>
      <c r="V67" s="29" t="n">
        <v>7541.2</v>
      </c>
      <c r="W67" s="29" t="n">
        <v>7541.2</v>
      </c>
      <c r="X67" s="29" t="n">
        <f aca="false">X68+X69</f>
        <v>7541.2</v>
      </c>
      <c r="Y67" s="29" t="n">
        <f aca="false">Y68+Y69</f>
        <v>7541.2</v>
      </c>
      <c r="Z67" s="30" t="n">
        <f aca="false">X67/N67*100</f>
        <v>107.253384912959</v>
      </c>
      <c r="AA67" s="29" t="n">
        <f aca="false">AA68+AA69</f>
        <v>8121.3</v>
      </c>
      <c r="AB67" s="29" t="n">
        <f aca="false">AB68+AB69</f>
        <v>8004.9</v>
      </c>
      <c r="AC67" s="29" t="n">
        <f aca="false">AC68+AC69</f>
        <v>8004.9</v>
      </c>
      <c r="AD67" s="29" t="n">
        <f aca="false">AD68+AD69</f>
        <v>7865.1</v>
      </c>
      <c r="AE67" s="29" t="n">
        <f aca="false">AE68+AE69</f>
        <v>8121.5</v>
      </c>
      <c r="AF67" s="29" t="n">
        <f aca="false">AF68+AF69</f>
        <v>8121.5</v>
      </c>
      <c r="AG67" s="29" t="n">
        <f aca="false">AG68+AG69</f>
        <v>8121.5</v>
      </c>
      <c r="AH67" s="29" t="n">
        <f aca="false">AH68+AH69</f>
        <v>8121.5</v>
      </c>
      <c r="AI67" s="31" t="n">
        <f aca="false">AI68+AI69</f>
        <v>8121.5</v>
      </c>
      <c r="AJ67" s="29" t="n">
        <f aca="false">AJ68+AJ69</f>
        <v>8121.5</v>
      </c>
      <c r="AK67" s="29" t="n">
        <f aca="false">AK68+AK69</f>
        <v>8117.9</v>
      </c>
      <c r="AL67" s="29" t="n">
        <f aca="false">AL68+AL69</f>
        <v>8121.5</v>
      </c>
      <c r="AM67" s="29" t="n">
        <f aca="false">AM68+AM69</f>
        <v>8117.9</v>
      </c>
      <c r="AN67" s="29" t="n">
        <f aca="false">AN68+AN69</f>
        <v>8117.9</v>
      </c>
      <c r="AO67" s="30" t="n">
        <f aca="false">AM67/X67*100</f>
        <v>107.64732403331</v>
      </c>
      <c r="AP67" s="29" t="n">
        <f aca="false">AP68+AP69</f>
        <v>6632.9</v>
      </c>
      <c r="AQ67" s="29" t="n">
        <f aca="false">AQ68+AQ69</f>
        <v>6522.1</v>
      </c>
      <c r="AR67" s="29" t="n">
        <f aca="false">AR68+AR69</f>
        <v>7417.9</v>
      </c>
      <c r="AS67" s="29" t="n">
        <f aca="false">AS68+AS69</f>
        <v>6632.9</v>
      </c>
      <c r="AT67" s="29" t="n">
        <f aca="false">AT68+AT69</f>
        <v>6632.9</v>
      </c>
      <c r="AU67" s="29" t="n">
        <f aca="false">AU68+AU69</f>
        <v>6632.9</v>
      </c>
      <c r="AV67" s="32" t="n">
        <f aca="false">AV68+AV69</f>
        <v>6630</v>
      </c>
      <c r="AW67" s="32" t="n">
        <f aca="false">AW68+AW69</f>
        <v>5748.512</v>
      </c>
      <c r="AX67" s="32" t="n">
        <f aca="false">AX68+AX69</f>
        <v>6630</v>
      </c>
      <c r="AY67" s="32" t="n">
        <f aca="false">AY68+AY69</f>
        <v>6630</v>
      </c>
      <c r="AZ67" s="32" t="n">
        <f aca="false">AZ68+AZ69</f>
        <v>6630</v>
      </c>
      <c r="BA67" s="29" t="n">
        <f aca="false">BA68+BA69</f>
        <v>6630</v>
      </c>
      <c r="BB67" s="29" t="n">
        <f aca="false">BB68+BB69</f>
        <v>6630</v>
      </c>
      <c r="BC67" s="33" t="n">
        <f aca="false">BS67/AP67*100</f>
        <v>104.076648223251</v>
      </c>
      <c r="BD67" s="33" t="n">
        <f aca="false">BS67/AZ67*100</f>
        <v>104.122171945701</v>
      </c>
      <c r="BE67" s="33" t="n">
        <f aca="false">BA67/AM67*100</f>
        <v>81.6713682109905</v>
      </c>
      <c r="BF67" s="29" t="n">
        <f aca="false">BF68+BF69</f>
        <v>6906.4</v>
      </c>
      <c r="BG67" s="29" t="n">
        <f aca="false">BG68+BG69</f>
        <v>7813.5</v>
      </c>
      <c r="BH67" s="29" t="n">
        <f aca="false">BH68+BH69</f>
        <v>7775.2</v>
      </c>
      <c r="BI67" s="29" t="n">
        <f aca="false">BI68+BI69</f>
        <v>6906.4</v>
      </c>
      <c r="BJ67" s="29" t="n">
        <f aca="false">BJ68+BJ69</f>
        <v>6906.4</v>
      </c>
      <c r="BK67" s="29" t="n">
        <f aca="false">BK68+BK69</f>
        <v>6903.3</v>
      </c>
      <c r="BL67" s="29" t="n">
        <f aca="false">BL68+BL69</f>
        <v>6903.3</v>
      </c>
      <c r="BM67" s="29" t="n">
        <f aca="false">BM68+BM69</f>
        <v>6903.3</v>
      </c>
      <c r="BN67" s="29" t="n">
        <f aca="false">BN68+BN69</f>
        <v>6903.3</v>
      </c>
      <c r="BO67" s="29" t="n">
        <f aca="false">BO68+BO69</f>
        <v>6903.3</v>
      </c>
      <c r="BP67" s="29" t="n">
        <f aca="false">BP68+BP69</f>
        <v>6903.3</v>
      </c>
      <c r="BQ67" s="30" t="n">
        <f aca="false">BP67-BF67</f>
        <v>-3.09999999999945</v>
      </c>
      <c r="BR67" s="30" t="n">
        <f aca="false">BP67/BF67*100</f>
        <v>99.9551140970694</v>
      </c>
      <c r="BS67" s="29" t="n">
        <f aca="false">BS68+BS69</f>
        <v>6903.3</v>
      </c>
      <c r="BT67" s="29" t="n">
        <f aca="false">BT68+BT69</f>
        <v>6903.3</v>
      </c>
      <c r="BU67" s="30" t="n">
        <f aca="false">BS67/BF67*100</f>
        <v>99.9551140970694</v>
      </c>
      <c r="BV67" s="30" t="n">
        <f aca="false">BS67/BP67*100</f>
        <v>100</v>
      </c>
      <c r="BW67" s="30" t="n">
        <f aca="false">BS67/BA67*100</f>
        <v>104.122171945701</v>
      </c>
    </row>
    <row r="68" customFormat="false" ht="27.75" hidden="true" customHeight="true" outlineLevel="0" collapsed="false">
      <c r="A68" s="17" t="s">
        <v>188</v>
      </c>
      <c r="B68" s="46" t="s">
        <v>189</v>
      </c>
      <c r="C68" s="30" t="n">
        <v>6679.3</v>
      </c>
      <c r="D68" s="30" t="n">
        <v>6679.3</v>
      </c>
      <c r="E68" s="30" t="n">
        <v>6679.3</v>
      </c>
      <c r="F68" s="30" t="n">
        <v>6679.3</v>
      </c>
      <c r="G68" s="30" t="n">
        <v>6679.3</v>
      </c>
      <c r="H68" s="30" t="n">
        <v>6679.3</v>
      </c>
      <c r="I68" s="30" t="n">
        <v>7031.2</v>
      </c>
      <c r="J68" s="30" t="n">
        <v>7031.2</v>
      </c>
      <c r="K68" s="30" t="n">
        <v>7031.2</v>
      </c>
      <c r="L68" s="30" t="n">
        <v>7031.2</v>
      </c>
      <c r="M68" s="30" t="n">
        <v>7031.2</v>
      </c>
      <c r="N68" s="30" t="n">
        <v>7031.2</v>
      </c>
      <c r="O68" s="30" t="n">
        <v>7031.2</v>
      </c>
      <c r="P68" s="30" t="n">
        <v>7541.2</v>
      </c>
      <c r="Q68" s="30" t="n">
        <v>7541.2</v>
      </c>
      <c r="R68" s="30" t="n">
        <v>7626.9</v>
      </c>
      <c r="S68" s="30" t="n">
        <v>7541.2</v>
      </c>
      <c r="T68" s="30" t="n">
        <v>7541.2</v>
      </c>
      <c r="U68" s="30"/>
      <c r="V68" s="30" t="n">
        <v>7541.2</v>
      </c>
      <c r="W68" s="30" t="n">
        <v>7541.2</v>
      </c>
      <c r="X68" s="30" t="n">
        <v>7541.2</v>
      </c>
      <c r="Y68" s="30" t="n">
        <v>7541.2</v>
      </c>
      <c r="Z68" s="30" t="n">
        <f aca="false">X68/N68*100</f>
        <v>107.253384912959</v>
      </c>
      <c r="AA68" s="30" t="n">
        <v>8121.3</v>
      </c>
      <c r="AB68" s="30" t="n">
        <v>8004.9</v>
      </c>
      <c r="AC68" s="30" t="n">
        <v>8004.9</v>
      </c>
      <c r="AD68" s="30" t="n">
        <v>7865.1</v>
      </c>
      <c r="AE68" s="30" t="n">
        <v>8121.5</v>
      </c>
      <c r="AF68" s="30" t="n">
        <v>8121.5</v>
      </c>
      <c r="AG68" s="30" t="n">
        <v>8121.5</v>
      </c>
      <c r="AH68" s="30" t="n">
        <v>8121.5</v>
      </c>
      <c r="AI68" s="37" t="n">
        <v>8121.5</v>
      </c>
      <c r="AJ68" s="30" t="n">
        <v>8121.5</v>
      </c>
      <c r="AK68" s="30" t="n">
        <v>8117.9</v>
      </c>
      <c r="AL68" s="30" t="n">
        <v>8121.5</v>
      </c>
      <c r="AM68" s="30" t="n">
        <v>8117.9</v>
      </c>
      <c r="AN68" s="30" t="n">
        <v>8117.9</v>
      </c>
      <c r="AO68" s="30" t="n">
        <f aca="false">AM68/X68*100</f>
        <v>107.64732403331</v>
      </c>
      <c r="AP68" s="30" t="n">
        <v>6632.9</v>
      </c>
      <c r="AQ68" s="30" t="n">
        <v>6522.1</v>
      </c>
      <c r="AR68" s="30" t="n">
        <v>7417.9</v>
      </c>
      <c r="AS68" s="30" t="n">
        <v>6632.9</v>
      </c>
      <c r="AT68" s="30" t="n">
        <v>6632.9</v>
      </c>
      <c r="AU68" s="30" t="n">
        <v>6632.9</v>
      </c>
      <c r="AV68" s="33" t="n">
        <v>6630</v>
      </c>
      <c r="AW68" s="33" t="n">
        <v>5748.512</v>
      </c>
      <c r="AX68" s="33" t="n">
        <v>6630</v>
      </c>
      <c r="AY68" s="33" t="n">
        <v>6630</v>
      </c>
      <c r="AZ68" s="33" t="n">
        <v>6630</v>
      </c>
      <c r="BA68" s="30" t="n">
        <v>6630</v>
      </c>
      <c r="BB68" s="30" t="n">
        <v>6630</v>
      </c>
      <c r="BC68" s="33" t="n">
        <f aca="false">BS68/AP68*100</f>
        <v>104.076648223251</v>
      </c>
      <c r="BD68" s="33" t="n">
        <f aca="false">BS68/AZ68*100</f>
        <v>104.122171945701</v>
      </c>
      <c r="BE68" s="33" t="n">
        <f aca="false">BA68/AM68*100</f>
        <v>81.6713682109905</v>
      </c>
      <c r="BF68" s="30" t="n">
        <v>6906.4</v>
      </c>
      <c r="BG68" s="30" t="n">
        <v>7813.5</v>
      </c>
      <c r="BH68" s="30" t="n">
        <v>7775.2</v>
      </c>
      <c r="BI68" s="30" t="n">
        <v>6906.4</v>
      </c>
      <c r="BJ68" s="30" t="n">
        <v>6906.4</v>
      </c>
      <c r="BK68" s="30" t="n">
        <v>6903.3</v>
      </c>
      <c r="BL68" s="30" t="n">
        <v>6903.3</v>
      </c>
      <c r="BM68" s="30" t="n">
        <v>6903.3</v>
      </c>
      <c r="BN68" s="30" t="n">
        <v>6903.3</v>
      </c>
      <c r="BO68" s="30" t="n">
        <v>6903.3</v>
      </c>
      <c r="BP68" s="30" t="n">
        <v>6903.3</v>
      </c>
      <c r="BQ68" s="30" t="n">
        <f aca="false">BP68-BF68</f>
        <v>-3.09999999999945</v>
      </c>
      <c r="BR68" s="30" t="n">
        <f aca="false">BP68/BF68*100</f>
        <v>99.9551140970694</v>
      </c>
      <c r="BS68" s="30" t="n">
        <v>6903.3</v>
      </c>
      <c r="BT68" s="30" t="n">
        <v>6903.3</v>
      </c>
      <c r="BU68" s="30" t="n">
        <f aca="false">BS68/BF68*100</f>
        <v>99.9551140970694</v>
      </c>
      <c r="BV68" s="30" t="n">
        <f aca="false">BS68/BP68*100</f>
        <v>100</v>
      </c>
      <c r="BW68" s="30" t="n">
        <f aca="false">BS68/BA68*100</f>
        <v>104.122171945701</v>
      </c>
    </row>
    <row r="69" customFormat="false" ht="27.75" hidden="true" customHeight="true" outlineLevel="0" collapsed="false">
      <c r="A69" s="17" t="s">
        <v>190</v>
      </c>
      <c r="B69" s="46" t="s">
        <v>191</v>
      </c>
      <c r="C69" s="30" t="n">
        <v>34595.3</v>
      </c>
      <c r="D69" s="30" t="n">
        <v>23151.3</v>
      </c>
      <c r="E69" s="30" t="n">
        <v>22798.4</v>
      </c>
      <c r="F69" s="30" t="n">
        <v>49951.2</v>
      </c>
      <c r="G69" s="30" t="n">
        <v>49951.173</v>
      </c>
      <c r="H69" s="30" t="n">
        <v>49951.173</v>
      </c>
      <c r="I69" s="30" t="n">
        <v>38909.5</v>
      </c>
      <c r="J69" s="30" t="n">
        <v>37999.3</v>
      </c>
      <c r="K69" s="30" t="n">
        <v>37425.4</v>
      </c>
      <c r="L69" s="30" t="n">
        <v>0</v>
      </c>
      <c r="M69" s="30" t="n">
        <v>0</v>
      </c>
      <c r="N69" s="30" t="n">
        <v>0</v>
      </c>
      <c r="O69" s="30" t="n">
        <v>0</v>
      </c>
      <c r="P69" s="30" t="n">
        <v>0</v>
      </c>
      <c r="Q69" s="30" t="n">
        <v>0</v>
      </c>
      <c r="R69" s="30" t="n">
        <v>0</v>
      </c>
      <c r="S69" s="30"/>
      <c r="T69" s="30"/>
      <c r="U69" s="30"/>
      <c r="V69" s="30"/>
      <c r="W69" s="30"/>
      <c r="X69" s="30" t="n">
        <v>0</v>
      </c>
      <c r="Y69" s="30" t="n">
        <v>0</v>
      </c>
      <c r="Z69" s="30" t="e">
        <f aca="false">X69/N69*100</f>
        <v>#DIV/0!</v>
      </c>
      <c r="AA69" s="30" t="n">
        <v>0</v>
      </c>
      <c r="AB69" s="30" t="n">
        <v>0</v>
      </c>
      <c r="AC69" s="30" t="n">
        <v>0</v>
      </c>
      <c r="AD69" s="30" t="n">
        <v>0</v>
      </c>
      <c r="AE69" s="30" t="n">
        <v>0</v>
      </c>
      <c r="AF69" s="30" t="n">
        <v>0</v>
      </c>
      <c r="AG69" s="30" t="n">
        <v>0</v>
      </c>
      <c r="AH69" s="30" t="n">
        <v>0</v>
      </c>
      <c r="AI69" s="37" t="n">
        <v>0</v>
      </c>
      <c r="AJ69" s="30" t="n">
        <v>0</v>
      </c>
      <c r="AK69" s="30" t="n">
        <v>0</v>
      </c>
      <c r="AL69" s="30" t="n">
        <v>0</v>
      </c>
      <c r="AM69" s="30" t="n">
        <v>0</v>
      </c>
      <c r="AN69" s="30" t="n">
        <v>0</v>
      </c>
      <c r="AO69" s="30" t="e">
        <f aca="false">AM69/X69*100</f>
        <v>#DIV/0!</v>
      </c>
      <c r="AP69" s="30" t="n">
        <v>0</v>
      </c>
      <c r="AQ69" s="30" t="n">
        <v>0</v>
      </c>
      <c r="AR69" s="30" t="n">
        <v>0</v>
      </c>
      <c r="AS69" s="30" t="n">
        <v>0</v>
      </c>
      <c r="AT69" s="30" t="n">
        <v>0</v>
      </c>
      <c r="AU69" s="30" t="n">
        <v>0</v>
      </c>
      <c r="AV69" s="33" t="n">
        <v>0</v>
      </c>
      <c r="AW69" s="33" t="n">
        <v>0</v>
      </c>
      <c r="AX69" s="33" t="n">
        <v>0</v>
      </c>
      <c r="AY69" s="33" t="n">
        <v>0</v>
      </c>
      <c r="AZ69" s="33" t="n">
        <v>0</v>
      </c>
      <c r="BA69" s="30" t="n">
        <v>0</v>
      </c>
      <c r="BB69" s="30" t="n">
        <v>0</v>
      </c>
      <c r="BC69" s="33" t="e">
        <f aca="false">BS69/AP69*100</f>
        <v>#DIV/0!</v>
      </c>
      <c r="BD69" s="33" t="e">
        <f aca="false">BS69/AZ69*100</f>
        <v>#DIV/0!</v>
      </c>
      <c r="BE69" s="33" t="e">
        <f aca="false">BA69/AM69*100</f>
        <v>#DIV/0!</v>
      </c>
      <c r="BF69" s="30" t="n">
        <v>0</v>
      </c>
      <c r="BG69" s="30" t="n">
        <v>0</v>
      </c>
      <c r="BH69" s="30" t="n">
        <v>0</v>
      </c>
      <c r="BI69" s="30" t="n">
        <v>0</v>
      </c>
      <c r="BJ69" s="30" t="n">
        <v>0</v>
      </c>
      <c r="BK69" s="30" t="n">
        <v>0</v>
      </c>
      <c r="BL69" s="30"/>
      <c r="BM69" s="30"/>
      <c r="BN69" s="30"/>
      <c r="BO69" s="30"/>
      <c r="BP69" s="30"/>
      <c r="BQ69" s="30" t="n">
        <f aca="false">BP69-BF69</f>
        <v>0</v>
      </c>
      <c r="BR69" s="30" t="e">
        <f aca="false">BP69/BF69*100</f>
        <v>#DIV/0!</v>
      </c>
      <c r="BS69" s="30" t="n">
        <v>0</v>
      </c>
      <c r="BT69" s="30" t="n">
        <v>0</v>
      </c>
      <c r="BU69" s="30" t="e">
        <f aca="false">BS69/BF69*100</f>
        <v>#DIV/0!</v>
      </c>
      <c r="BV69" s="30" t="e">
        <f aca="false">BS69/BP69*100</f>
        <v>#DIV/0!</v>
      </c>
      <c r="BW69" s="30" t="e">
        <f aca="false">BS69/BA69*100</f>
        <v>#DIV/0!</v>
      </c>
    </row>
    <row r="70" customFormat="false" ht="39" hidden="false" customHeight="true" outlineLevel="0" collapsed="false">
      <c r="A70" s="27" t="s">
        <v>192</v>
      </c>
      <c r="B70" s="52" t="s">
        <v>193</v>
      </c>
      <c r="C70" s="29"/>
      <c r="D70" s="29"/>
      <c r="E70" s="29"/>
      <c r="F70" s="29" t="n">
        <f aca="false">F73</f>
        <v>12594.8</v>
      </c>
      <c r="G70" s="29" t="n">
        <f aca="false">G73</f>
        <v>12594.80976</v>
      </c>
      <c r="H70" s="29" t="n">
        <f aca="false">H73</f>
        <v>12594.80976</v>
      </c>
      <c r="I70" s="29" t="n">
        <f aca="false">I73</f>
        <v>79.5</v>
      </c>
      <c r="J70" s="29" t="n">
        <f aca="false">J73</f>
        <v>74.8</v>
      </c>
      <c r="K70" s="29" t="n">
        <f aca="false">K73</f>
        <v>79.1</v>
      </c>
      <c r="L70" s="29" t="n">
        <f aca="false">L73</f>
        <v>79.5</v>
      </c>
      <c r="M70" s="29" t="n">
        <f aca="false">M73</f>
        <v>6879.7</v>
      </c>
      <c r="N70" s="29" t="n">
        <f aca="false">N73</f>
        <v>6879.71232</v>
      </c>
      <c r="O70" s="29" t="n">
        <f aca="false">O73</f>
        <v>6879.71232</v>
      </c>
      <c r="P70" s="29" t="n">
        <f aca="false">P73</f>
        <v>76.4</v>
      </c>
      <c r="Q70" s="29" t="n">
        <f aca="false">Q73</f>
        <v>75.2</v>
      </c>
      <c r="R70" s="29" t="n">
        <f aca="false">R73</f>
        <v>74.8</v>
      </c>
      <c r="S70" s="29" t="n">
        <f aca="false">S73</f>
        <v>76.4</v>
      </c>
      <c r="T70" s="29" t="n">
        <f aca="false">T73</f>
        <v>76.4</v>
      </c>
      <c r="U70" s="29" t="n">
        <v>76.4</v>
      </c>
      <c r="V70" s="29" t="n">
        <v>76.4</v>
      </c>
      <c r="W70" s="29" t="n">
        <v>76.4</v>
      </c>
      <c r="X70" s="29" t="n">
        <f aca="false">X73</f>
        <v>76.4</v>
      </c>
      <c r="Y70" s="29" t="n">
        <f aca="false">Y73</f>
        <v>76.4</v>
      </c>
      <c r="Z70" s="30" t="n">
        <f aca="false">X70/N70*100</f>
        <v>1.11051155115742</v>
      </c>
      <c r="AA70" s="29" t="n">
        <f aca="false">AA73</f>
        <v>38</v>
      </c>
      <c r="AB70" s="29" t="n">
        <f aca="false">AB73</f>
        <v>38</v>
      </c>
      <c r="AC70" s="29" t="n">
        <f aca="false">AC73+AC71</f>
        <v>8008</v>
      </c>
      <c r="AD70" s="29" t="n">
        <f aca="false">AD73</f>
        <v>38</v>
      </c>
      <c r="AE70" s="29" t="n">
        <f aca="false">AE73</f>
        <v>38</v>
      </c>
      <c r="AF70" s="29" t="n">
        <f aca="false">AF73+AF72</f>
        <v>18225.2</v>
      </c>
      <c r="AG70" s="29" t="n">
        <f aca="false">AG73+AG72</f>
        <v>18225.2</v>
      </c>
      <c r="AH70" s="29" t="n">
        <f aca="false">AH73+AH72</f>
        <v>18225.2</v>
      </c>
      <c r="AI70" s="31" t="n">
        <f aca="false">AI73+AI72</f>
        <v>18225.2</v>
      </c>
      <c r="AJ70" s="29" t="n">
        <f aca="false">AJ73+AJ72</f>
        <v>18246</v>
      </c>
      <c r="AK70" s="29" t="n">
        <f aca="false">AK73+AK72</f>
        <v>18246</v>
      </c>
      <c r="AL70" s="29" t="n">
        <f aca="false">AL73+AL72</f>
        <v>18225.2</v>
      </c>
      <c r="AM70" s="29" t="n">
        <f aca="false">SUM(AM71:AM73)</f>
        <v>18246.00248</v>
      </c>
      <c r="AN70" s="29" t="n">
        <f aca="false">SUM(AN71:AN73)</f>
        <v>18246.00248</v>
      </c>
      <c r="AO70" s="51" t="n">
        <f aca="false">AM70/X70*100</f>
        <v>23882.2021989529</v>
      </c>
      <c r="AP70" s="29" t="n">
        <f aca="false">AP73</f>
        <v>49</v>
      </c>
      <c r="AQ70" s="29" t="n">
        <f aca="false">AQ73</f>
        <v>49</v>
      </c>
      <c r="AR70" s="29" t="n">
        <f aca="false">AR73</f>
        <v>49</v>
      </c>
      <c r="AS70" s="29" t="n">
        <f aca="false">AS73+AS71</f>
        <v>8026.6</v>
      </c>
      <c r="AT70" s="29" t="n">
        <f aca="false">AT73+AT71</f>
        <v>49624</v>
      </c>
      <c r="AU70" s="29" t="n">
        <f aca="false">AU73+AU71</f>
        <v>55533.4</v>
      </c>
      <c r="AV70" s="32" t="n">
        <f aca="false">AV73+AV71</f>
        <v>55533.4</v>
      </c>
      <c r="AW70" s="32" t="n">
        <f aca="false">AW73+AW71</f>
        <v>49607.828</v>
      </c>
      <c r="AX70" s="32" t="n">
        <f aca="false">AX73+AX71</f>
        <v>55533.4</v>
      </c>
      <c r="AY70" s="32" t="n">
        <f aca="false">AY73+AY71</f>
        <v>55545.3</v>
      </c>
      <c r="AZ70" s="32" t="n">
        <f aca="false">AZ73+AZ71</f>
        <v>55545.3</v>
      </c>
      <c r="BA70" s="29" t="n">
        <f aca="false">SUM(BA71:BA73)</f>
        <v>55545.33055</v>
      </c>
      <c r="BB70" s="29" t="n">
        <f aca="false">SUM(BB71:BB73)</f>
        <v>55545.33055</v>
      </c>
      <c r="BC70" s="33" t="n">
        <f aca="false">BS70/AP70*100</f>
        <v>122539.269755102</v>
      </c>
      <c r="BD70" s="33" t="n">
        <f aca="false">BS70/AZ70*100</f>
        <v>108.099591108519</v>
      </c>
      <c r="BE70" s="33" t="n">
        <f aca="false">BA70/AM70*100</f>
        <v>304.424657460641</v>
      </c>
      <c r="BF70" s="29" t="n">
        <f aca="false">BF73</f>
        <v>233</v>
      </c>
      <c r="BG70" s="29" t="n">
        <f aca="false">BG73</f>
        <v>82</v>
      </c>
      <c r="BH70" s="29" t="n">
        <f aca="false">BH73</f>
        <v>82</v>
      </c>
      <c r="BI70" s="29" t="n">
        <f aca="false">BI73+BI71+BI72</f>
        <v>61853.2</v>
      </c>
      <c r="BJ70" s="29" t="n">
        <f aca="false">BJ73+BJ71+BJ72</f>
        <v>61702.2</v>
      </c>
      <c r="BK70" s="29" t="n">
        <f aca="false">BK73+BK71+BK72</f>
        <v>61702.2</v>
      </c>
      <c r="BL70" s="29" t="n">
        <f aca="false">BL73+BL71+BL72</f>
        <v>60044.2</v>
      </c>
      <c r="BM70" s="29" t="n">
        <f aca="false">BM73+BM71+BM72</f>
        <v>60044.2</v>
      </c>
      <c r="BN70" s="29" t="n">
        <f aca="false">BN73+BN71+BN72</f>
        <v>60044.2</v>
      </c>
      <c r="BO70" s="29" t="n">
        <f aca="false">BO73+BO71+BO72</f>
        <v>60044.2</v>
      </c>
      <c r="BP70" s="29" t="n">
        <f aca="false">BP73+BP71+BP72</f>
        <v>60044.2</v>
      </c>
      <c r="BQ70" s="30" t="n">
        <f aca="false">BP70-BF70</f>
        <v>59811.2</v>
      </c>
      <c r="BR70" s="51" t="n">
        <f aca="false">BP70/BF70*100</f>
        <v>25770.0429184549</v>
      </c>
      <c r="BS70" s="29" t="n">
        <f aca="false">SUM(BS71:BS73)</f>
        <v>60044.24218</v>
      </c>
      <c r="BT70" s="29" t="n">
        <f aca="false">SUM(BT71:BT73)</f>
        <v>60044.24218</v>
      </c>
      <c r="BU70" s="30" t="n">
        <f aca="false">BS70/BF70*100</f>
        <v>25770.0610214592</v>
      </c>
      <c r="BV70" s="30" t="n">
        <f aca="false">BS70/BP70*100</f>
        <v>100.00007024825</v>
      </c>
      <c r="BW70" s="30" t="n">
        <f aca="false">BS70/BA70*100</f>
        <v>108.099531653611</v>
      </c>
    </row>
    <row r="71" customFormat="false" ht="30" hidden="true" customHeight="true" outlineLevel="0" collapsed="false">
      <c r="A71" s="17" t="s">
        <v>194</v>
      </c>
      <c r="B71" s="46" t="s">
        <v>195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 t="e">
        <f aca="false">X71/N71*100</f>
        <v>#DIV/0!</v>
      </c>
      <c r="AA71" s="30"/>
      <c r="AB71" s="30"/>
      <c r="AC71" s="30" t="n">
        <v>7970</v>
      </c>
      <c r="AD71" s="30"/>
      <c r="AE71" s="30"/>
      <c r="AF71" s="30"/>
      <c r="AG71" s="30"/>
      <c r="AH71" s="30"/>
      <c r="AI71" s="37"/>
      <c r="AJ71" s="30"/>
      <c r="AK71" s="30"/>
      <c r="AL71" s="30"/>
      <c r="AM71" s="30"/>
      <c r="AN71" s="30"/>
      <c r="AO71" s="30" t="e">
        <f aca="false">AM71/X71*100</f>
        <v>#DIV/0!</v>
      </c>
      <c r="AP71" s="30"/>
      <c r="AQ71" s="30"/>
      <c r="AR71" s="30"/>
      <c r="AS71" s="30" t="n">
        <v>7977.6</v>
      </c>
      <c r="AT71" s="30" t="n">
        <f aca="false">7977.6+41597.3+0.1</f>
        <v>49575</v>
      </c>
      <c r="AU71" s="30" t="n">
        <f aca="false">6939.8+6947.2+39517.5+2079.9</f>
        <v>55484.4</v>
      </c>
      <c r="AV71" s="33" t="n">
        <f aca="false">6939.8+6947.2+39517.5+2079.9</f>
        <v>55484.4</v>
      </c>
      <c r="AW71" s="33" t="n">
        <v>49575</v>
      </c>
      <c r="AX71" s="33" t="n">
        <f aca="false">6939.8+6947.2+39517.5+2079.9</f>
        <v>55484.4</v>
      </c>
      <c r="AY71" s="33" t="n">
        <f aca="false">6939.8+6947.2+39517.5+2079.9-0.1</f>
        <v>55484.3</v>
      </c>
      <c r="AZ71" s="33" t="n">
        <f aca="false">6939.8+6947.2+39517.5+2079.9-0.1</f>
        <v>55484.3</v>
      </c>
      <c r="BA71" s="30" t="n">
        <f aca="false">39517.47939+2079.86734+6939.8+6947.18382</f>
        <v>55484.33055</v>
      </c>
      <c r="BB71" s="30" t="n">
        <v>55484.33055</v>
      </c>
      <c r="BC71" s="33" t="e">
        <f aca="false">BS71/AP71*100</f>
        <v>#DIV/0!</v>
      </c>
      <c r="BD71" s="33" t="n">
        <f aca="false">BS71/AZ71*100</f>
        <v>87.0732926070979</v>
      </c>
      <c r="BE71" s="33" t="e">
        <f aca="false">BA71/AM71*100</f>
        <v>#DIV/0!</v>
      </c>
      <c r="BF71" s="30"/>
      <c r="BG71" s="30"/>
      <c r="BH71" s="30"/>
      <c r="BI71" s="30" t="n">
        <v>51020</v>
      </c>
      <c r="BJ71" s="30" t="n">
        <v>51020</v>
      </c>
      <c r="BK71" s="30" t="n">
        <v>51020</v>
      </c>
      <c r="BL71" s="30" t="n">
        <v>48312</v>
      </c>
      <c r="BM71" s="30" t="n">
        <v>48312</v>
      </c>
      <c r="BN71" s="30" t="n">
        <v>48312</v>
      </c>
      <c r="BO71" s="30" t="n">
        <v>48312</v>
      </c>
      <c r="BP71" s="30" t="n">
        <v>48312</v>
      </c>
      <c r="BQ71" s="30" t="n">
        <f aca="false">BP71-BF71</f>
        <v>48312</v>
      </c>
      <c r="BR71" s="30" t="e">
        <f aca="false">BP71/BF71*100</f>
        <v>#DIV/0!</v>
      </c>
      <c r="BS71" s="30" t="n">
        <v>48312.00689</v>
      </c>
      <c r="BT71" s="30" t="n">
        <v>48312.00689</v>
      </c>
      <c r="BU71" s="30" t="e">
        <f aca="false">BS71/BF71*100</f>
        <v>#DIV/0!</v>
      </c>
      <c r="BV71" s="30" t="n">
        <f aca="false">BS71/BP71*100</f>
        <v>100.000014261467</v>
      </c>
      <c r="BW71" s="30" t="n">
        <f aca="false">BS71/BA71*100</f>
        <v>87.0732446640288</v>
      </c>
    </row>
    <row r="72" customFormat="false" ht="30" hidden="true" customHeight="true" outlineLevel="0" collapsed="false">
      <c r="A72" s="17" t="s">
        <v>196</v>
      </c>
      <c r="B72" s="46" t="s">
        <v>197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 t="e">
        <f aca="false">X72/N72*100</f>
        <v>#DIV/0!</v>
      </c>
      <c r="AA72" s="30"/>
      <c r="AB72" s="30"/>
      <c r="AC72" s="30"/>
      <c r="AD72" s="30"/>
      <c r="AE72" s="30"/>
      <c r="AF72" s="30" t="n">
        <v>11287.2</v>
      </c>
      <c r="AG72" s="30" t="n">
        <v>11287.2</v>
      </c>
      <c r="AH72" s="30" t="n">
        <v>11287.2</v>
      </c>
      <c r="AI72" s="37" t="n">
        <f aca="false">3741.7+5852.4+1693.1</f>
        <v>11287.2</v>
      </c>
      <c r="AJ72" s="30" t="n">
        <f aca="false">3741.7+5852.4+1693.1</f>
        <v>11287.2</v>
      </c>
      <c r="AK72" s="30" t="n">
        <f aca="false">3741.7+5852.4+1693.1</f>
        <v>11287.2</v>
      </c>
      <c r="AL72" s="30" t="n">
        <f aca="false">3741.7+5852.4+1693.1</f>
        <v>11287.2</v>
      </c>
      <c r="AM72" s="30" t="n">
        <v>11287.20248</v>
      </c>
      <c r="AN72" s="30" t="n">
        <v>11287.20248</v>
      </c>
      <c r="AO72" s="30" t="e">
        <f aca="false">AM72/X72*100</f>
        <v>#DIV/0!</v>
      </c>
      <c r="AP72" s="30"/>
      <c r="AQ72" s="30"/>
      <c r="AR72" s="30"/>
      <c r="AS72" s="30"/>
      <c r="AT72" s="30"/>
      <c r="AU72" s="30"/>
      <c r="AV72" s="33"/>
      <c r="AW72" s="33"/>
      <c r="AX72" s="33"/>
      <c r="AY72" s="33"/>
      <c r="AZ72" s="33"/>
      <c r="BA72" s="30"/>
      <c r="BB72" s="30"/>
      <c r="BC72" s="33" t="e">
        <f aca="false">BS72/AP72*100</f>
        <v>#DIV/0!</v>
      </c>
      <c r="BD72" s="33" t="e">
        <f aca="false">BS72/AZ72*100</f>
        <v>#DIV/0!</v>
      </c>
      <c r="BE72" s="33" t="n">
        <f aca="false">BA72/AM72*100</f>
        <v>0</v>
      </c>
      <c r="BF72" s="30"/>
      <c r="BG72" s="30"/>
      <c r="BH72" s="30"/>
      <c r="BI72" s="30" t="n">
        <v>10600.2</v>
      </c>
      <c r="BJ72" s="30" t="n">
        <v>10600.2</v>
      </c>
      <c r="BK72" s="30" t="n">
        <v>10600.2</v>
      </c>
      <c r="BL72" s="30" t="n">
        <v>10600.2</v>
      </c>
      <c r="BM72" s="30" t="n">
        <v>10600.2</v>
      </c>
      <c r="BN72" s="30" t="n">
        <v>10600.2</v>
      </c>
      <c r="BO72" s="30" t="n">
        <v>10600.2</v>
      </c>
      <c r="BP72" s="30" t="n">
        <v>10600.2</v>
      </c>
      <c r="BQ72" s="30" t="n">
        <f aca="false">BP72-BF72</f>
        <v>10600.2</v>
      </c>
      <c r="BR72" s="30" t="e">
        <f aca="false">BP72/BF72*100</f>
        <v>#DIV/0!</v>
      </c>
      <c r="BS72" s="30" t="n">
        <v>10600.23529</v>
      </c>
      <c r="BT72" s="30" t="n">
        <v>10600.23529</v>
      </c>
      <c r="BU72" s="30" t="e">
        <f aca="false">BS72/BF72*100</f>
        <v>#DIV/0!</v>
      </c>
      <c r="BV72" s="30" t="n">
        <f aca="false">BS72/BP72*100</f>
        <v>100.000332918247</v>
      </c>
      <c r="BW72" s="30" t="e">
        <f aca="false">BS72/BA72*100</f>
        <v>#DIV/0!</v>
      </c>
    </row>
    <row r="73" customFormat="false" ht="30" hidden="true" customHeight="true" outlineLevel="0" collapsed="false">
      <c r="A73" s="17" t="s">
        <v>198</v>
      </c>
      <c r="B73" s="46" t="s">
        <v>199</v>
      </c>
      <c r="C73" s="30"/>
      <c r="D73" s="30"/>
      <c r="E73" s="30"/>
      <c r="F73" s="30" t="n">
        <v>12594.8</v>
      </c>
      <c r="G73" s="30" t="n">
        <v>12594.80976</v>
      </c>
      <c r="H73" s="30" t="n">
        <v>12594.80976</v>
      </c>
      <c r="I73" s="30" t="n">
        <v>79.5</v>
      </c>
      <c r="J73" s="30" t="n">
        <v>74.8</v>
      </c>
      <c r="K73" s="30" t="n">
        <v>79.1</v>
      </c>
      <c r="L73" s="30" t="n">
        <v>79.5</v>
      </c>
      <c r="M73" s="30" t="n">
        <v>6879.7</v>
      </c>
      <c r="N73" s="30" t="n">
        <v>6879.71232</v>
      </c>
      <c r="O73" s="30" t="n">
        <v>6879.71232</v>
      </c>
      <c r="P73" s="30" t="n">
        <v>76.4</v>
      </c>
      <c r="Q73" s="30" t="n">
        <v>75.2</v>
      </c>
      <c r="R73" s="30" t="n">
        <v>74.8</v>
      </c>
      <c r="S73" s="30" t="n">
        <v>76.4</v>
      </c>
      <c r="T73" s="30" t="n">
        <v>76.4</v>
      </c>
      <c r="U73" s="30" t="n">
        <v>76.4</v>
      </c>
      <c r="V73" s="30" t="n">
        <v>76.4</v>
      </c>
      <c r="W73" s="30" t="n">
        <v>76.4</v>
      </c>
      <c r="X73" s="30" t="n">
        <v>76.4</v>
      </c>
      <c r="Y73" s="30" t="n">
        <v>76.4</v>
      </c>
      <c r="Z73" s="30" t="n">
        <f aca="false">X73/N73*100</f>
        <v>1.11051155115742</v>
      </c>
      <c r="AA73" s="30" t="n">
        <v>38</v>
      </c>
      <c r="AB73" s="30" t="n">
        <v>38</v>
      </c>
      <c r="AC73" s="30" t="n">
        <v>38</v>
      </c>
      <c r="AD73" s="30" t="n">
        <f aca="false">AD75+AD76</f>
        <v>38</v>
      </c>
      <c r="AE73" s="30" t="n">
        <v>38</v>
      </c>
      <c r="AF73" s="30" t="n">
        <v>6938</v>
      </c>
      <c r="AG73" s="30" t="n">
        <v>6938</v>
      </c>
      <c r="AH73" s="30" t="n">
        <v>6938</v>
      </c>
      <c r="AI73" s="37" t="n">
        <v>6938</v>
      </c>
      <c r="AJ73" s="30" t="n">
        <v>6958.8</v>
      </c>
      <c r="AK73" s="30" t="n">
        <v>6958.8</v>
      </c>
      <c r="AL73" s="30" t="n">
        <v>6938</v>
      </c>
      <c r="AM73" s="30" t="n">
        <v>6958.8</v>
      </c>
      <c r="AN73" s="30" t="n">
        <v>6958.8</v>
      </c>
      <c r="AO73" s="30" t="n">
        <f aca="false">AM73/X73*100</f>
        <v>9108.37696335078</v>
      </c>
      <c r="AP73" s="30" t="n">
        <v>49</v>
      </c>
      <c r="AQ73" s="30" t="n">
        <v>49</v>
      </c>
      <c r="AR73" s="30" t="n">
        <v>49</v>
      </c>
      <c r="AS73" s="30" t="n">
        <v>49</v>
      </c>
      <c r="AT73" s="30" t="n">
        <v>49</v>
      </c>
      <c r="AU73" s="30" t="n">
        <v>49</v>
      </c>
      <c r="AV73" s="33" t="n">
        <v>49</v>
      </c>
      <c r="AW73" s="33" t="n">
        <v>32.828</v>
      </c>
      <c r="AX73" s="33" t="n">
        <v>49</v>
      </c>
      <c r="AY73" s="33" t="n">
        <v>61</v>
      </c>
      <c r="AZ73" s="33" t="n">
        <v>61</v>
      </c>
      <c r="BA73" s="30" t="n">
        <v>61</v>
      </c>
      <c r="BB73" s="30" t="n">
        <v>61</v>
      </c>
      <c r="BC73" s="33" t="n">
        <f aca="false">BS73/AP73*100</f>
        <v>2310.20408163265</v>
      </c>
      <c r="BD73" s="33" t="n">
        <f aca="false">BS73/AZ73*100</f>
        <v>1855.73770491803</v>
      </c>
      <c r="BE73" s="33" t="n">
        <f aca="false">BA73/AM73*100</f>
        <v>0.876587917457033</v>
      </c>
      <c r="BF73" s="30" t="n">
        <f aca="false">BF75+BF76</f>
        <v>233</v>
      </c>
      <c r="BG73" s="30" t="n">
        <f aca="false">BG75+BG76</f>
        <v>82</v>
      </c>
      <c r="BH73" s="30" t="n">
        <f aca="false">BH75+BH76</f>
        <v>82</v>
      </c>
      <c r="BI73" s="30" t="n">
        <f aca="false">BI75+BI76</f>
        <v>233</v>
      </c>
      <c r="BJ73" s="30" t="n">
        <v>82</v>
      </c>
      <c r="BK73" s="30" t="n">
        <v>82</v>
      </c>
      <c r="BL73" s="30" t="n">
        <f aca="false">BL75+BL76+BL77</f>
        <v>1132</v>
      </c>
      <c r="BM73" s="30" t="n">
        <f aca="false">BM75+BM76+BM77</f>
        <v>1132</v>
      </c>
      <c r="BN73" s="30" t="n">
        <f aca="false">BN75+BN76+BN77</f>
        <v>1132</v>
      </c>
      <c r="BO73" s="30" t="n">
        <f aca="false">BO75+BO76+BO77</f>
        <v>1132</v>
      </c>
      <c r="BP73" s="30" t="n">
        <f aca="false">BP75+BP76+BP77</f>
        <v>1132</v>
      </c>
      <c r="BQ73" s="30" t="n">
        <f aca="false">BP73-BF73</f>
        <v>899</v>
      </c>
      <c r="BR73" s="30" t="n">
        <f aca="false">BP73/BF73*100</f>
        <v>485.836909871245</v>
      </c>
      <c r="BS73" s="30" t="n">
        <v>1132</v>
      </c>
      <c r="BT73" s="30" t="n">
        <v>1132</v>
      </c>
      <c r="BU73" s="30" t="n">
        <f aca="false">BS73/BF73*100</f>
        <v>485.836909871245</v>
      </c>
      <c r="BV73" s="30" t="n">
        <f aca="false">BS73/BP73*100</f>
        <v>100</v>
      </c>
      <c r="BW73" s="30" t="n">
        <f aca="false">BS73/BA73*100</f>
        <v>1855.73770491803</v>
      </c>
    </row>
    <row r="74" customFormat="false" ht="27.75" hidden="true" customHeight="true" outlineLevel="0" collapsed="false">
      <c r="A74" s="17"/>
      <c r="B74" s="46" t="s">
        <v>200</v>
      </c>
      <c r="C74" s="30"/>
      <c r="D74" s="30"/>
      <c r="E74" s="30"/>
      <c r="F74" s="30" t="n">
        <v>12522.2</v>
      </c>
      <c r="G74" s="30" t="n">
        <v>12522.20976</v>
      </c>
      <c r="H74" s="30"/>
      <c r="I74" s="30"/>
      <c r="J74" s="30"/>
      <c r="K74" s="30"/>
      <c r="L74" s="30"/>
      <c r="M74" s="30" t="n">
        <v>6800.2</v>
      </c>
      <c r="N74" s="30" t="n">
        <v>6800.21232</v>
      </c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 t="n">
        <f aca="false">X74/N74*100</f>
        <v>0</v>
      </c>
      <c r="AA74" s="30"/>
      <c r="AB74" s="30"/>
      <c r="AC74" s="30"/>
      <c r="AD74" s="30"/>
      <c r="AE74" s="30"/>
      <c r="AF74" s="30"/>
      <c r="AG74" s="30"/>
      <c r="AH74" s="30"/>
      <c r="AI74" s="37"/>
      <c r="AJ74" s="30"/>
      <c r="AK74" s="30"/>
      <c r="AL74" s="30"/>
      <c r="AM74" s="30"/>
      <c r="AN74" s="30"/>
      <c r="AO74" s="30" t="e">
        <f aca="false">AM74/X74*100</f>
        <v>#DIV/0!</v>
      </c>
      <c r="AP74" s="30"/>
      <c r="AQ74" s="30"/>
      <c r="AR74" s="30"/>
      <c r="AS74" s="30"/>
      <c r="AT74" s="30"/>
      <c r="AU74" s="30"/>
      <c r="AV74" s="33"/>
      <c r="AW74" s="33"/>
      <c r="AX74" s="33"/>
      <c r="AY74" s="33"/>
      <c r="AZ74" s="33"/>
      <c r="BA74" s="30"/>
      <c r="BB74" s="30"/>
      <c r="BC74" s="33" t="e">
        <f aca="false">BS74/AP74*100</f>
        <v>#DIV/0!</v>
      </c>
      <c r="BD74" s="33" t="e">
        <f aca="false">BS74/AZ74*100</f>
        <v>#DIV/0!</v>
      </c>
      <c r="BE74" s="33" t="e">
        <f aca="false">BA74/AM74*100</f>
        <v>#DIV/0!</v>
      </c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 t="n">
        <f aca="false">BP74-BF74</f>
        <v>0</v>
      </c>
      <c r="BR74" s="30" t="e">
        <f aca="false">BP74/BF74*100</f>
        <v>#DIV/0!</v>
      </c>
      <c r="BS74" s="30"/>
      <c r="BT74" s="30"/>
      <c r="BU74" s="30" t="e">
        <f aca="false">BS74/BF74*100</f>
        <v>#DIV/0!</v>
      </c>
      <c r="BV74" s="30" t="e">
        <f aca="false">BS74/BP74*100</f>
        <v>#DIV/0!</v>
      </c>
      <c r="BW74" s="30" t="e">
        <f aca="false">BS74/BA74*100</f>
        <v>#DIV/0!</v>
      </c>
    </row>
    <row r="75" customFormat="false" ht="27.75" hidden="true" customHeight="true" outlineLevel="0" collapsed="false">
      <c r="A75" s="17"/>
      <c r="B75" s="46" t="s">
        <v>201</v>
      </c>
      <c r="C75" s="30"/>
      <c r="D75" s="30"/>
      <c r="E75" s="30"/>
      <c r="F75" s="30" t="n">
        <v>13</v>
      </c>
      <c r="G75" s="30" t="n">
        <v>13</v>
      </c>
      <c r="H75" s="30"/>
      <c r="I75" s="30" t="n">
        <v>13</v>
      </c>
      <c r="J75" s="30" t="n">
        <v>13</v>
      </c>
      <c r="K75" s="30" t="n">
        <v>13</v>
      </c>
      <c r="L75" s="30" t="n">
        <v>13</v>
      </c>
      <c r="M75" s="30" t="n">
        <v>13</v>
      </c>
      <c r="N75" s="30" t="n">
        <v>13</v>
      </c>
      <c r="O75" s="30"/>
      <c r="P75" s="30" t="n">
        <v>13</v>
      </c>
      <c r="Q75" s="30" t="n">
        <v>13</v>
      </c>
      <c r="R75" s="30" t="n">
        <v>13</v>
      </c>
      <c r="S75" s="30"/>
      <c r="T75" s="30"/>
      <c r="U75" s="30" t="n">
        <v>13</v>
      </c>
      <c r="V75" s="30"/>
      <c r="W75" s="30" t="n">
        <v>13</v>
      </c>
      <c r="X75" s="30" t="n">
        <v>13</v>
      </c>
      <c r="Y75" s="30"/>
      <c r="Z75" s="30" t="n">
        <f aca="false">X75/N75*100</f>
        <v>100</v>
      </c>
      <c r="AA75" s="30" t="n">
        <v>13</v>
      </c>
      <c r="AB75" s="30" t="n">
        <v>13</v>
      </c>
      <c r="AC75" s="30" t="n">
        <v>13</v>
      </c>
      <c r="AD75" s="30" t="n">
        <v>13</v>
      </c>
      <c r="AE75" s="30" t="n">
        <v>13</v>
      </c>
      <c r="AF75" s="30" t="n">
        <v>13</v>
      </c>
      <c r="AG75" s="30" t="n">
        <v>13</v>
      </c>
      <c r="AH75" s="30" t="n">
        <v>13</v>
      </c>
      <c r="AI75" s="30" t="n">
        <v>13</v>
      </c>
      <c r="AJ75" s="30" t="n">
        <v>13</v>
      </c>
      <c r="AK75" s="30" t="n">
        <v>13</v>
      </c>
      <c r="AL75" s="30"/>
      <c r="AM75" s="30" t="n">
        <v>13</v>
      </c>
      <c r="AN75" s="30" t="n">
        <v>13</v>
      </c>
      <c r="AO75" s="30" t="n">
        <f aca="false">AM75/X75*100</f>
        <v>100</v>
      </c>
      <c r="AP75" s="30" t="n">
        <v>13</v>
      </c>
      <c r="AQ75" s="30" t="n">
        <v>13</v>
      </c>
      <c r="AR75" s="30" t="n">
        <v>13</v>
      </c>
      <c r="AS75" s="30" t="n">
        <v>13</v>
      </c>
      <c r="AT75" s="30" t="n">
        <v>13</v>
      </c>
      <c r="AU75" s="30" t="n">
        <v>13</v>
      </c>
      <c r="AV75" s="33" t="n">
        <v>13</v>
      </c>
      <c r="AW75" s="33"/>
      <c r="AX75" s="33" t="n">
        <v>13</v>
      </c>
      <c r="AY75" s="33" t="n">
        <v>13</v>
      </c>
      <c r="AZ75" s="33" t="n">
        <v>13</v>
      </c>
      <c r="BA75" s="30" t="n">
        <v>13</v>
      </c>
      <c r="BB75" s="30"/>
      <c r="BC75" s="33" t="n">
        <f aca="false">BS75/AP75*100</f>
        <v>384.615384615385</v>
      </c>
      <c r="BD75" s="33" t="n">
        <f aca="false">BS75/AZ75*100</f>
        <v>384.615384615385</v>
      </c>
      <c r="BE75" s="33" t="n">
        <f aca="false">BA75/AM75*100</f>
        <v>100</v>
      </c>
      <c r="BF75" s="30" t="n">
        <v>201</v>
      </c>
      <c r="BG75" s="30" t="n">
        <v>50</v>
      </c>
      <c r="BH75" s="30" t="n">
        <v>50</v>
      </c>
      <c r="BI75" s="30" t="n">
        <v>201</v>
      </c>
      <c r="BJ75" s="30" t="n">
        <v>50</v>
      </c>
      <c r="BK75" s="30" t="n">
        <v>50</v>
      </c>
      <c r="BL75" s="30" t="n">
        <v>50</v>
      </c>
      <c r="BM75" s="30" t="n">
        <v>50</v>
      </c>
      <c r="BN75" s="30" t="n">
        <v>50</v>
      </c>
      <c r="BO75" s="30" t="n">
        <v>50</v>
      </c>
      <c r="BP75" s="30" t="n">
        <v>50</v>
      </c>
      <c r="BQ75" s="30" t="n">
        <f aca="false">BP75-BF75</f>
        <v>-151</v>
      </c>
      <c r="BR75" s="30" t="n">
        <f aca="false">BP75/BF75*100</f>
        <v>24.8756218905473</v>
      </c>
      <c r="BS75" s="30" t="n">
        <v>50</v>
      </c>
      <c r="BT75" s="30"/>
      <c r="BU75" s="30" t="n">
        <f aca="false">BS75/BF75*100</f>
        <v>24.8756218905473</v>
      </c>
      <c r="BV75" s="30" t="n">
        <f aca="false">BS75/BP75*100</f>
        <v>100</v>
      </c>
      <c r="BW75" s="30" t="n">
        <f aca="false">BS75/BA75*100</f>
        <v>384.615384615385</v>
      </c>
    </row>
    <row r="76" customFormat="false" ht="27.75" hidden="true" customHeight="true" outlineLevel="0" collapsed="false">
      <c r="A76" s="17"/>
      <c r="B76" s="46" t="s">
        <v>202</v>
      </c>
      <c r="C76" s="30"/>
      <c r="D76" s="30"/>
      <c r="E76" s="30"/>
      <c r="F76" s="30" t="n">
        <v>59.6</v>
      </c>
      <c r="G76" s="30" t="n">
        <v>59.6</v>
      </c>
      <c r="H76" s="30"/>
      <c r="I76" s="30" t="n">
        <v>66.5</v>
      </c>
      <c r="J76" s="30" t="n">
        <v>61.8</v>
      </c>
      <c r="K76" s="30" t="n">
        <v>66.1</v>
      </c>
      <c r="L76" s="30" t="n">
        <v>66.5</v>
      </c>
      <c r="M76" s="30" t="n">
        <v>66.5</v>
      </c>
      <c r="N76" s="30" t="n">
        <v>66.5</v>
      </c>
      <c r="O76" s="30"/>
      <c r="P76" s="30" t="n">
        <v>63.4</v>
      </c>
      <c r="Q76" s="30" t="n">
        <v>62.2</v>
      </c>
      <c r="R76" s="30" t="n">
        <v>61.8</v>
      </c>
      <c r="S76" s="30"/>
      <c r="T76" s="30"/>
      <c r="U76" s="30" t="n">
        <v>63.4</v>
      </c>
      <c r="V76" s="30"/>
      <c r="W76" s="30" t="n">
        <v>63.4</v>
      </c>
      <c r="X76" s="30" t="n">
        <v>63.4</v>
      </c>
      <c r="Y76" s="30"/>
      <c r="Z76" s="30" t="n">
        <f aca="false">X76/N76*100</f>
        <v>95.3383458646617</v>
      </c>
      <c r="AA76" s="30" t="n">
        <v>25</v>
      </c>
      <c r="AB76" s="30" t="n">
        <v>25</v>
      </c>
      <c r="AC76" s="30" t="n">
        <v>25</v>
      </c>
      <c r="AD76" s="30" t="n">
        <v>25</v>
      </c>
      <c r="AE76" s="30" t="n">
        <v>25</v>
      </c>
      <c r="AF76" s="30" t="n">
        <v>25</v>
      </c>
      <c r="AG76" s="30" t="n">
        <v>25</v>
      </c>
      <c r="AH76" s="30" t="n">
        <v>25</v>
      </c>
      <c r="AI76" s="30" t="n">
        <v>25</v>
      </c>
      <c r="AJ76" s="30" t="n">
        <v>45.8</v>
      </c>
      <c r="AK76" s="30" t="n">
        <v>45.8</v>
      </c>
      <c r="AL76" s="30"/>
      <c r="AM76" s="30" t="n">
        <v>45.8</v>
      </c>
      <c r="AN76" s="30" t="n">
        <v>45.8</v>
      </c>
      <c r="AO76" s="30" t="n">
        <f aca="false">AM76/X76*100</f>
        <v>72.2397476340694</v>
      </c>
      <c r="AP76" s="30" t="n">
        <v>36</v>
      </c>
      <c r="AQ76" s="30" t="n">
        <v>36</v>
      </c>
      <c r="AR76" s="30" t="n">
        <v>36</v>
      </c>
      <c r="AS76" s="30" t="n">
        <v>36</v>
      </c>
      <c r="AT76" s="30" t="n">
        <v>36</v>
      </c>
      <c r="AU76" s="30" t="n">
        <v>36</v>
      </c>
      <c r="AV76" s="33" t="n">
        <v>36</v>
      </c>
      <c r="AW76" s="33"/>
      <c r="AX76" s="33" t="n">
        <v>36</v>
      </c>
      <c r="AY76" s="33" t="n">
        <v>48</v>
      </c>
      <c r="AZ76" s="33" t="n">
        <v>48</v>
      </c>
      <c r="BA76" s="30" t="n">
        <v>48</v>
      </c>
      <c r="BB76" s="30"/>
      <c r="BC76" s="33" t="n">
        <f aca="false">BS76/AP76*100</f>
        <v>88.8888888888889</v>
      </c>
      <c r="BD76" s="33" t="n">
        <f aca="false">BS76/AZ76*100</f>
        <v>66.6666666666667</v>
      </c>
      <c r="BE76" s="33" t="n">
        <f aca="false">BA76/AM76*100</f>
        <v>104.803493449782</v>
      </c>
      <c r="BF76" s="30" t="n">
        <v>32</v>
      </c>
      <c r="BG76" s="30" t="n">
        <v>32</v>
      </c>
      <c r="BH76" s="30" t="n">
        <v>32</v>
      </c>
      <c r="BI76" s="30" t="n">
        <v>32</v>
      </c>
      <c r="BJ76" s="30" t="n">
        <v>32</v>
      </c>
      <c r="BK76" s="30" t="n">
        <v>32</v>
      </c>
      <c r="BL76" s="30" t="n">
        <v>32</v>
      </c>
      <c r="BM76" s="30" t="n">
        <v>32</v>
      </c>
      <c r="BN76" s="30" t="n">
        <v>32</v>
      </c>
      <c r="BO76" s="30" t="n">
        <v>32</v>
      </c>
      <c r="BP76" s="30" t="n">
        <v>32</v>
      </c>
      <c r="BQ76" s="30" t="n">
        <f aca="false">BP76-BF76</f>
        <v>0</v>
      </c>
      <c r="BR76" s="30" t="n">
        <f aca="false">BP76/BF76*100</f>
        <v>100</v>
      </c>
      <c r="BS76" s="30" t="n">
        <v>32</v>
      </c>
      <c r="BT76" s="30"/>
      <c r="BU76" s="30" t="n">
        <f aca="false">BS76/BF76*100</f>
        <v>100</v>
      </c>
      <c r="BV76" s="30" t="n">
        <f aca="false">BS76/BP76*100</f>
        <v>100</v>
      </c>
      <c r="BW76" s="30" t="n">
        <f aca="false">BS76/BA76*100</f>
        <v>66.6666666666667</v>
      </c>
    </row>
    <row r="77" customFormat="false" ht="27.75" hidden="true" customHeight="true" outlineLevel="0" collapsed="false">
      <c r="A77" s="17"/>
      <c r="B77" s="46" t="s">
        <v>203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 t="e">
        <f aca="false">X77/N77*100</f>
        <v>#DIV/0!</v>
      </c>
      <c r="AA77" s="30"/>
      <c r="AB77" s="30"/>
      <c r="AC77" s="30"/>
      <c r="AD77" s="30"/>
      <c r="AE77" s="30"/>
      <c r="AF77" s="30" t="n">
        <v>6900</v>
      </c>
      <c r="AG77" s="30" t="n">
        <v>6900</v>
      </c>
      <c r="AH77" s="30" t="n">
        <v>6900</v>
      </c>
      <c r="AI77" s="30" t="n">
        <v>6900</v>
      </c>
      <c r="AJ77" s="30" t="n">
        <v>6900</v>
      </c>
      <c r="AK77" s="30" t="n">
        <v>6900</v>
      </c>
      <c r="AL77" s="30"/>
      <c r="AM77" s="30" t="n">
        <v>6900</v>
      </c>
      <c r="AN77" s="30" t="n">
        <v>6900</v>
      </c>
      <c r="AO77" s="30" t="e">
        <f aca="false">AM77/X77*100</f>
        <v>#DIV/0!</v>
      </c>
      <c r="AP77" s="30"/>
      <c r="AQ77" s="30"/>
      <c r="AR77" s="30"/>
      <c r="AS77" s="30"/>
      <c r="AT77" s="30"/>
      <c r="AU77" s="30"/>
      <c r="AV77" s="33"/>
      <c r="AW77" s="33"/>
      <c r="AX77" s="33"/>
      <c r="AY77" s="33"/>
      <c r="AZ77" s="33"/>
      <c r="BA77" s="30"/>
      <c r="BB77" s="30"/>
      <c r="BC77" s="33" t="e">
        <f aca="false">BS77/AP77*100</f>
        <v>#DIV/0!</v>
      </c>
      <c r="BD77" s="33" t="e">
        <f aca="false">BS77/AZ77*100</f>
        <v>#DIV/0!</v>
      </c>
      <c r="BE77" s="33" t="n">
        <f aca="false">BA77/AM77*100</f>
        <v>0</v>
      </c>
      <c r="BF77" s="30"/>
      <c r="BG77" s="30"/>
      <c r="BH77" s="30"/>
      <c r="BI77" s="30"/>
      <c r="BJ77" s="30"/>
      <c r="BK77" s="30"/>
      <c r="BL77" s="30" t="n">
        <v>1050</v>
      </c>
      <c r="BM77" s="30" t="n">
        <v>1050</v>
      </c>
      <c r="BN77" s="30" t="n">
        <v>1050</v>
      </c>
      <c r="BO77" s="30" t="n">
        <v>1050</v>
      </c>
      <c r="BP77" s="30" t="n">
        <v>1050</v>
      </c>
      <c r="BQ77" s="30" t="n">
        <f aca="false">BP77-BF77</f>
        <v>1050</v>
      </c>
      <c r="BR77" s="30" t="e">
        <f aca="false">BP77/BF77*100</f>
        <v>#DIV/0!</v>
      </c>
      <c r="BS77" s="30" t="n">
        <v>1050</v>
      </c>
      <c r="BT77" s="30"/>
      <c r="BU77" s="30" t="e">
        <f aca="false">BS77/BF77*100</f>
        <v>#DIV/0!</v>
      </c>
      <c r="BV77" s="30" t="n">
        <f aca="false">BS77/BP77*100</f>
        <v>100</v>
      </c>
      <c r="BW77" s="30" t="e">
        <f aca="false">BS77/BA77*100</f>
        <v>#DIV/0!</v>
      </c>
    </row>
    <row r="78" customFormat="false" ht="25.5" hidden="false" customHeight="true" outlineLevel="0" collapsed="false">
      <c r="A78" s="27" t="s">
        <v>204</v>
      </c>
      <c r="B78" s="28" t="s">
        <v>205</v>
      </c>
      <c r="C78" s="29" t="n">
        <f aca="false">C80+C81</f>
        <v>550.4</v>
      </c>
      <c r="D78" s="29" t="n">
        <f aca="false">D80+D81</f>
        <v>554.5</v>
      </c>
      <c r="E78" s="29" t="n">
        <f aca="false">E80+E81</f>
        <v>567.6</v>
      </c>
      <c r="F78" s="29" t="n">
        <f aca="false">F80+F81+F79</f>
        <v>716.3</v>
      </c>
      <c r="G78" s="29" t="n">
        <f aca="false">G80+G81+G79</f>
        <v>716.26497</v>
      </c>
      <c r="H78" s="29" t="n">
        <f aca="false">H80+H81+H79</f>
        <v>716.26497</v>
      </c>
      <c r="I78" s="29" t="n">
        <f aca="false">I80+I81</f>
        <v>588.5</v>
      </c>
      <c r="J78" s="29" t="n">
        <f aca="false">J80+J81</f>
        <v>122.1</v>
      </c>
      <c r="K78" s="29" t="n">
        <f aca="false">K80+K81</f>
        <v>122.1</v>
      </c>
      <c r="L78" s="29" t="n">
        <f aca="false">L80+L81+L79</f>
        <v>678.8</v>
      </c>
      <c r="M78" s="29" t="n">
        <f aca="false">M80+M81+M79</f>
        <v>743.4</v>
      </c>
      <c r="N78" s="29" t="n">
        <f aca="false">N80+N81+N79</f>
        <v>743.41113</v>
      </c>
      <c r="O78" s="29" t="n">
        <f aca="false">O80+O81+O79</f>
        <v>743.41113</v>
      </c>
      <c r="P78" s="29" t="n">
        <f aca="false">P80+P81</f>
        <v>607</v>
      </c>
      <c r="Q78" s="29" t="n">
        <f aca="false">Q80+Q81</f>
        <v>623.7</v>
      </c>
      <c r="R78" s="29" t="n">
        <f aca="false">R80+R81</f>
        <v>641.6</v>
      </c>
      <c r="S78" s="29" t="n">
        <v>607</v>
      </c>
      <c r="T78" s="29" t="n">
        <v>607</v>
      </c>
      <c r="U78" s="29" t="n">
        <v>618.1</v>
      </c>
      <c r="V78" s="29" t="n">
        <v>618.1</v>
      </c>
      <c r="W78" s="29" t="n">
        <f aca="false">W80+W81</f>
        <v>683</v>
      </c>
      <c r="X78" s="29" t="n">
        <f aca="false">X80+X81</f>
        <v>683.04456</v>
      </c>
      <c r="Y78" s="29" t="n">
        <f aca="false">Y80+Y81+Y79</f>
        <v>683.04456</v>
      </c>
      <c r="Z78" s="30" t="n">
        <f aca="false">X78/N78*100</f>
        <v>91.8797866262777</v>
      </c>
      <c r="AA78" s="29" t="n">
        <f aca="false">AA80+AA81</f>
        <v>710</v>
      </c>
      <c r="AB78" s="29" t="n">
        <f aca="false">AB80+AB81</f>
        <v>737.8</v>
      </c>
      <c r="AC78" s="29" t="n">
        <f aca="false">AC80+AC81</f>
        <v>737.8</v>
      </c>
      <c r="AD78" s="29" t="n">
        <f aca="false">AD80+AD81</f>
        <v>760.4</v>
      </c>
      <c r="AE78" s="29" t="n">
        <f aca="false">AE80+AE81</f>
        <v>710</v>
      </c>
      <c r="AF78" s="29" t="n">
        <f aca="false">AF80+AF81</f>
        <v>724.1</v>
      </c>
      <c r="AG78" s="29" t="n">
        <f aca="false">AG80+AG81</f>
        <v>724.1</v>
      </c>
      <c r="AH78" s="29" t="n">
        <f aca="false">AH80+AH81</f>
        <v>736.9</v>
      </c>
      <c r="AI78" s="31" t="n">
        <f aca="false">AI80+AI81</f>
        <v>736.9</v>
      </c>
      <c r="AJ78" s="29" t="n">
        <f aca="false">AJ80+AJ81</f>
        <v>736.9</v>
      </c>
      <c r="AK78" s="29" t="n">
        <f aca="false">AK80+AK81</f>
        <v>736.9</v>
      </c>
      <c r="AL78" s="29" t="n">
        <f aca="false">AL80+AL81</f>
        <v>736.9</v>
      </c>
      <c r="AM78" s="29" t="n">
        <f aca="false">AM80+AM81</f>
        <v>736.8291</v>
      </c>
      <c r="AN78" s="29" t="n">
        <f aca="false">AN80+AN81+AN79</f>
        <v>736.8291</v>
      </c>
      <c r="AO78" s="30" t="n">
        <f aca="false">AM78/X78*100</f>
        <v>107.874235906366</v>
      </c>
      <c r="AP78" s="29" t="n">
        <f aca="false">AP80+AP81</f>
        <v>837.2</v>
      </c>
      <c r="AQ78" s="29" t="n">
        <f aca="false">AQ80+AQ81</f>
        <v>910.1</v>
      </c>
      <c r="AR78" s="29" t="n">
        <f aca="false">AR80+AR81</f>
        <v>984.3</v>
      </c>
      <c r="AS78" s="29" t="n">
        <f aca="false">AS80+AS81</f>
        <v>837.2</v>
      </c>
      <c r="AT78" s="29" t="n">
        <f aca="false">AT80+AT81</f>
        <v>837.2</v>
      </c>
      <c r="AU78" s="29" t="n">
        <f aca="false">AU80+AU81</f>
        <v>837.2</v>
      </c>
      <c r="AV78" s="32" t="n">
        <f aca="false">AV80+AV81</f>
        <v>837.2</v>
      </c>
      <c r="AW78" s="32" t="n">
        <f aca="false">AW80+AW81</f>
        <v>631.491</v>
      </c>
      <c r="AX78" s="32" t="n">
        <f aca="false">AX80+AX81</f>
        <v>852.8</v>
      </c>
      <c r="AY78" s="32" t="n">
        <f aca="false">AY80+AY81</f>
        <v>852.8</v>
      </c>
      <c r="AZ78" s="32" t="n">
        <f aca="false">AZ80+AZ81</f>
        <v>852.8</v>
      </c>
      <c r="BA78" s="29" t="n">
        <f aca="false">BA80+BA81+BA79</f>
        <v>852.79108</v>
      </c>
      <c r="BB78" s="29" t="n">
        <f aca="false">BB80+BB81+BB79</f>
        <v>852.79108</v>
      </c>
      <c r="BC78" s="33" t="n">
        <f aca="false">BS78/AP78*100</f>
        <v>121.798853320592</v>
      </c>
      <c r="BD78" s="33" t="n">
        <f aca="false">BS78/AZ78*100</f>
        <v>119.570825515947</v>
      </c>
      <c r="BE78" s="33" t="n">
        <f aca="false">BA78/AM78*100</f>
        <v>115.737975060974</v>
      </c>
      <c r="BF78" s="29" t="n">
        <f aca="false">BF80+BF81</f>
        <v>1019.7</v>
      </c>
      <c r="BG78" s="29" t="n">
        <f aca="false">BG80+BG81</f>
        <v>1106.6</v>
      </c>
      <c r="BH78" s="29" t="n">
        <f aca="false">BH80+BH81</f>
        <v>1140.9</v>
      </c>
      <c r="BI78" s="29" t="n">
        <f aca="false">BI80+BI81</f>
        <v>1019.7</v>
      </c>
      <c r="BJ78" s="29" t="n">
        <f aca="false">BJ80+BJ81</f>
        <v>1019.7</v>
      </c>
      <c r="BK78" s="29" t="n">
        <f aca="false">BK80+BK81</f>
        <v>1019.7</v>
      </c>
      <c r="BL78" s="29" t="n">
        <f aca="false">BL80+BL81</f>
        <v>1019.7</v>
      </c>
      <c r="BM78" s="29" t="n">
        <f aca="false">BM80+BM81</f>
        <v>1019.7</v>
      </c>
      <c r="BN78" s="29" t="n">
        <f aca="false">BN80+BN81</f>
        <v>1019.7</v>
      </c>
      <c r="BO78" s="29" t="n">
        <f aca="false">BO80+BO81</f>
        <v>1019.7</v>
      </c>
      <c r="BP78" s="29" t="n">
        <f aca="false">BP80+BP81</f>
        <v>1019.7</v>
      </c>
      <c r="BQ78" s="30" t="n">
        <f aca="false">BP78-BF78</f>
        <v>0</v>
      </c>
      <c r="BR78" s="30" t="n">
        <f aca="false">BP78/BF78*100</f>
        <v>100</v>
      </c>
      <c r="BS78" s="29" t="n">
        <f aca="false">BS80+BS81+BS79</f>
        <v>1019.7</v>
      </c>
      <c r="BT78" s="29" t="n">
        <f aca="false">BT80+BT81+BT79</f>
        <v>1019.7</v>
      </c>
      <c r="BU78" s="30" t="n">
        <f aca="false">BS78/BF78*100</f>
        <v>100</v>
      </c>
      <c r="BV78" s="30" t="n">
        <f aca="false">BS78/BP78*100</f>
        <v>100</v>
      </c>
      <c r="BW78" s="30" t="n">
        <f aca="false">BS78/BA78*100</f>
        <v>119.572076199484</v>
      </c>
    </row>
    <row r="79" customFormat="false" ht="27.75" hidden="true" customHeight="true" outlineLevel="0" collapsed="false">
      <c r="A79" s="17" t="s">
        <v>206</v>
      </c>
      <c r="B79" s="46" t="s">
        <v>207</v>
      </c>
      <c r="C79" s="29"/>
      <c r="D79" s="29"/>
      <c r="E79" s="29"/>
      <c r="F79" s="30" t="n">
        <v>2.2</v>
      </c>
      <c r="G79" s="30" t="n">
        <v>2.193</v>
      </c>
      <c r="H79" s="30" t="n">
        <v>2.193</v>
      </c>
      <c r="I79" s="29"/>
      <c r="J79" s="29"/>
      <c r="K79" s="29"/>
      <c r="L79" s="30" t="n">
        <v>0</v>
      </c>
      <c r="M79" s="30" t="n">
        <v>0</v>
      </c>
      <c r="N79" s="30" t="n">
        <v>0</v>
      </c>
      <c r="O79" s="30" t="n">
        <v>0</v>
      </c>
      <c r="P79" s="29"/>
      <c r="Q79" s="29"/>
      <c r="R79" s="29"/>
      <c r="S79" s="29"/>
      <c r="T79" s="29"/>
      <c r="U79" s="29"/>
      <c r="V79" s="29"/>
      <c r="W79" s="29"/>
      <c r="X79" s="29"/>
      <c r="Y79" s="30" t="n">
        <v>0</v>
      </c>
      <c r="Z79" s="30" t="e">
        <f aca="false">X79/N79*100</f>
        <v>#DIV/0!</v>
      </c>
      <c r="AA79" s="29"/>
      <c r="AB79" s="29"/>
      <c r="AC79" s="29"/>
      <c r="AD79" s="29"/>
      <c r="AE79" s="29"/>
      <c r="AF79" s="29"/>
      <c r="AG79" s="29"/>
      <c r="AH79" s="29"/>
      <c r="AI79" s="31"/>
      <c r="AJ79" s="29"/>
      <c r="AK79" s="29"/>
      <c r="AL79" s="29"/>
      <c r="AM79" s="29"/>
      <c r="AN79" s="30" t="n">
        <v>0</v>
      </c>
      <c r="AO79" s="30" t="e">
        <f aca="false">AM79/X79*100</f>
        <v>#DIV/0!</v>
      </c>
      <c r="AP79" s="29"/>
      <c r="AQ79" s="29"/>
      <c r="AR79" s="29"/>
      <c r="AS79" s="29"/>
      <c r="AT79" s="29"/>
      <c r="AU79" s="29"/>
      <c r="AV79" s="32"/>
      <c r="AW79" s="32"/>
      <c r="AX79" s="32"/>
      <c r="AY79" s="32"/>
      <c r="AZ79" s="32"/>
      <c r="BA79" s="30" t="n">
        <v>0</v>
      </c>
      <c r="BB79" s="30" t="n">
        <v>0</v>
      </c>
      <c r="BC79" s="33" t="e">
        <f aca="false">BS79/AP79*100</f>
        <v>#DIV/0!</v>
      </c>
      <c r="BD79" s="33" t="e">
        <f aca="false">BS79/AZ79*100</f>
        <v>#DIV/0!</v>
      </c>
      <c r="BE79" s="33" t="e">
        <f aca="false">BA79/AM79*100</f>
        <v>#DIV/0!</v>
      </c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30" t="n">
        <f aca="false">BP79-BF79</f>
        <v>0</v>
      </c>
      <c r="BR79" s="30" t="e">
        <f aca="false">BP79/BF79*100</f>
        <v>#DIV/0!</v>
      </c>
      <c r="BS79" s="30" t="n">
        <v>0</v>
      </c>
      <c r="BT79" s="30" t="n">
        <v>0</v>
      </c>
      <c r="BU79" s="30" t="e">
        <f aca="false">BS79/BF79*100</f>
        <v>#DIV/0!</v>
      </c>
      <c r="BV79" s="30" t="e">
        <f aca="false">BS79/BP79*100</f>
        <v>#DIV/0!</v>
      </c>
      <c r="BW79" s="30" t="e">
        <f aca="false">BS79/BA79*100</f>
        <v>#DIV/0!</v>
      </c>
    </row>
    <row r="80" customFormat="false" ht="27.75" hidden="true" customHeight="true" outlineLevel="0" collapsed="false">
      <c r="A80" s="17" t="s">
        <v>208</v>
      </c>
      <c r="B80" s="46" t="s">
        <v>209</v>
      </c>
      <c r="C80" s="30" t="n">
        <v>112.4</v>
      </c>
      <c r="D80" s="30" t="n">
        <v>112.4</v>
      </c>
      <c r="E80" s="30" t="n">
        <v>112.4</v>
      </c>
      <c r="F80" s="30" t="n">
        <v>112.4</v>
      </c>
      <c r="G80" s="30" t="n">
        <v>112.4</v>
      </c>
      <c r="H80" s="30" t="n">
        <v>112.4</v>
      </c>
      <c r="I80" s="30" t="n">
        <v>122.1</v>
      </c>
      <c r="J80" s="30" t="n">
        <v>122.1</v>
      </c>
      <c r="K80" s="30" t="n">
        <v>122.1</v>
      </c>
      <c r="L80" s="30" t="n">
        <v>122.1</v>
      </c>
      <c r="M80" s="30" t="n">
        <v>122.1</v>
      </c>
      <c r="N80" s="30" t="n">
        <v>122.1</v>
      </c>
      <c r="O80" s="30" t="n">
        <v>122.1</v>
      </c>
      <c r="P80" s="30" t="n">
        <v>113.2</v>
      </c>
      <c r="Q80" s="30" t="n">
        <v>113.2</v>
      </c>
      <c r="R80" s="30" t="n">
        <v>113.2</v>
      </c>
      <c r="S80" s="30"/>
      <c r="T80" s="30"/>
      <c r="U80" s="30"/>
      <c r="V80" s="30" t="n">
        <v>113.2</v>
      </c>
      <c r="W80" s="30" t="n">
        <v>113.2</v>
      </c>
      <c r="X80" s="30" t="n">
        <v>113.2</v>
      </c>
      <c r="Y80" s="30" t="n">
        <v>113.2</v>
      </c>
      <c r="Z80" s="30" t="n">
        <f aca="false">X80/N80*100</f>
        <v>92.7108927108927</v>
      </c>
      <c r="AA80" s="30" t="n">
        <v>115.3</v>
      </c>
      <c r="AB80" s="30" t="n">
        <v>115.3</v>
      </c>
      <c r="AC80" s="30" t="n">
        <v>115.3</v>
      </c>
      <c r="AD80" s="30" t="n">
        <v>115.3</v>
      </c>
      <c r="AE80" s="30" t="n">
        <v>115.3</v>
      </c>
      <c r="AF80" s="30" t="n">
        <v>129.4</v>
      </c>
      <c r="AG80" s="30" t="n">
        <v>129.4</v>
      </c>
      <c r="AH80" s="30" t="n">
        <f aca="false">39.6+89.8</f>
        <v>129.4</v>
      </c>
      <c r="AI80" s="37" t="n">
        <f aca="false">39.6+89.8</f>
        <v>129.4</v>
      </c>
      <c r="AJ80" s="30" t="n">
        <f aca="false">39.6+89.8</f>
        <v>129.4</v>
      </c>
      <c r="AK80" s="30" t="n">
        <f aca="false">39.6+89.8</f>
        <v>129.4</v>
      </c>
      <c r="AL80" s="30" t="n">
        <f aca="false">39.6+89.8</f>
        <v>129.4</v>
      </c>
      <c r="AM80" s="30" t="n">
        <v>129.365</v>
      </c>
      <c r="AN80" s="30" t="n">
        <v>129.365</v>
      </c>
      <c r="AO80" s="30" t="n">
        <f aca="false">AM80/X80*100</f>
        <v>114.280035335689</v>
      </c>
      <c r="AP80" s="30" t="n">
        <v>136.7</v>
      </c>
      <c r="AQ80" s="30" t="n">
        <v>136.7</v>
      </c>
      <c r="AR80" s="30" t="n">
        <v>136.7</v>
      </c>
      <c r="AS80" s="30" t="n">
        <v>136.7</v>
      </c>
      <c r="AT80" s="30" t="n">
        <v>136.7</v>
      </c>
      <c r="AU80" s="30" t="n">
        <v>136.7</v>
      </c>
      <c r="AV80" s="33" t="n">
        <v>136.7</v>
      </c>
      <c r="AW80" s="33" t="n">
        <v>113.275</v>
      </c>
      <c r="AX80" s="33" t="n">
        <v>136.7</v>
      </c>
      <c r="AY80" s="33" t="n">
        <v>136.7</v>
      </c>
      <c r="AZ80" s="33" t="n">
        <v>136.7</v>
      </c>
      <c r="BA80" s="30" t="n">
        <v>136.7</v>
      </c>
      <c r="BB80" s="30" t="n">
        <v>136.7</v>
      </c>
      <c r="BC80" s="33" t="n">
        <f aca="false">BS80/AP80*100</f>
        <v>119.312362838332</v>
      </c>
      <c r="BD80" s="33" t="n">
        <f aca="false">BS80/AZ80*100</f>
        <v>119.312362838332</v>
      </c>
      <c r="BE80" s="33" t="n">
        <f aca="false">BA80/AM80*100</f>
        <v>105.67000347853</v>
      </c>
      <c r="BF80" s="30" t="n">
        <v>163.1</v>
      </c>
      <c r="BG80" s="30" t="n">
        <v>168</v>
      </c>
      <c r="BH80" s="30" t="n">
        <v>168</v>
      </c>
      <c r="BI80" s="30" t="n">
        <v>163.1</v>
      </c>
      <c r="BJ80" s="30" t="n">
        <v>163.1</v>
      </c>
      <c r="BK80" s="30" t="n">
        <v>163.1</v>
      </c>
      <c r="BL80" s="30" t="n">
        <v>163.1</v>
      </c>
      <c r="BM80" s="30" t="n">
        <v>163.1</v>
      </c>
      <c r="BN80" s="30" t="n">
        <v>163.1</v>
      </c>
      <c r="BO80" s="30" t="n">
        <v>163.1</v>
      </c>
      <c r="BP80" s="30" t="n">
        <v>163.1</v>
      </c>
      <c r="BQ80" s="30" t="n">
        <f aca="false">BP80-BF80</f>
        <v>0</v>
      </c>
      <c r="BR80" s="30" t="n">
        <f aca="false">BP80/BF80*100</f>
        <v>100</v>
      </c>
      <c r="BS80" s="30" t="n">
        <v>163.1</v>
      </c>
      <c r="BT80" s="30" t="n">
        <v>163.1</v>
      </c>
      <c r="BU80" s="30" t="n">
        <f aca="false">BS80/BF80*100</f>
        <v>100</v>
      </c>
      <c r="BV80" s="30" t="n">
        <f aca="false">BS80/BP80*100</f>
        <v>100</v>
      </c>
      <c r="BW80" s="30" t="n">
        <f aca="false">BS80/BA80*100</f>
        <v>119.312362838332</v>
      </c>
    </row>
    <row r="81" customFormat="false" ht="27.75" hidden="true" customHeight="true" outlineLevel="0" collapsed="false">
      <c r="A81" s="17" t="s">
        <v>210</v>
      </c>
      <c r="B81" s="46" t="s">
        <v>211</v>
      </c>
      <c r="C81" s="30" t="n">
        <v>438</v>
      </c>
      <c r="D81" s="30" t="n">
        <v>442.1</v>
      </c>
      <c r="E81" s="30" t="n">
        <v>455.2</v>
      </c>
      <c r="F81" s="30" t="n">
        <v>601.7</v>
      </c>
      <c r="G81" s="30" t="n">
        <v>601.67197</v>
      </c>
      <c r="H81" s="30" t="n">
        <v>601.67197</v>
      </c>
      <c r="I81" s="30" t="n">
        <v>466.4</v>
      </c>
      <c r="J81" s="30" t="n">
        <v>0</v>
      </c>
      <c r="K81" s="30" t="n">
        <v>0</v>
      </c>
      <c r="L81" s="30" t="n">
        <v>556.7</v>
      </c>
      <c r="M81" s="30" t="n">
        <v>621.3</v>
      </c>
      <c r="N81" s="30" t="n">
        <v>621.31113</v>
      </c>
      <c r="O81" s="30" t="n">
        <v>621.31113</v>
      </c>
      <c r="P81" s="30" t="n">
        <v>493.8</v>
      </c>
      <c r="Q81" s="30" t="n">
        <v>510.5</v>
      </c>
      <c r="R81" s="30" t="n">
        <v>528.4</v>
      </c>
      <c r="S81" s="30"/>
      <c r="T81" s="30"/>
      <c r="U81" s="30"/>
      <c r="V81" s="30" t="n">
        <v>504.9</v>
      </c>
      <c r="W81" s="30" t="n">
        <v>569.8</v>
      </c>
      <c r="X81" s="30" t="n">
        <v>569.84456</v>
      </c>
      <c r="Y81" s="30" t="n">
        <v>569.84456</v>
      </c>
      <c r="Z81" s="30" t="n">
        <f aca="false">X81/N81*100</f>
        <v>91.71645774316</v>
      </c>
      <c r="AA81" s="30" t="n">
        <v>594.7</v>
      </c>
      <c r="AB81" s="30" t="n">
        <v>622.5</v>
      </c>
      <c r="AC81" s="30" t="n">
        <v>622.5</v>
      </c>
      <c r="AD81" s="30" t="n">
        <v>645.1</v>
      </c>
      <c r="AE81" s="30" t="n">
        <v>594.7</v>
      </c>
      <c r="AF81" s="30" t="n">
        <v>594.7</v>
      </c>
      <c r="AG81" s="30" t="n">
        <v>594.7</v>
      </c>
      <c r="AH81" s="30" t="n">
        <v>607.5</v>
      </c>
      <c r="AI81" s="37" t="n">
        <v>607.5</v>
      </c>
      <c r="AJ81" s="30" t="n">
        <v>607.5</v>
      </c>
      <c r="AK81" s="30" t="n">
        <v>607.5</v>
      </c>
      <c r="AL81" s="30" t="n">
        <v>607.5</v>
      </c>
      <c r="AM81" s="30" t="n">
        <v>607.4641</v>
      </c>
      <c r="AN81" s="30" t="n">
        <v>607.4641</v>
      </c>
      <c r="AO81" s="30" t="n">
        <f aca="false">AM81/X81*100</f>
        <v>106.601719598762</v>
      </c>
      <c r="AP81" s="30" t="n">
        <v>700.5</v>
      </c>
      <c r="AQ81" s="30" t="n">
        <v>773.4</v>
      </c>
      <c r="AR81" s="30" t="n">
        <v>847.6</v>
      </c>
      <c r="AS81" s="30" t="n">
        <v>700.5</v>
      </c>
      <c r="AT81" s="30" t="n">
        <v>700.5</v>
      </c>
      <c r="AU81" s="30" t="n">
        <v>700.5</v>
      </c>
      <c r="AV81" s="33" t="n">
        <v>700.5</v>
      </c>
      <c r="AW81" s="33" t="n">
        <v>518.216</v>
      </c>
      <c r="AX81" s="33" t="n">
        <v>716.1</v>
      </c>
      <c r="AY81" s="33" t="n">
        <v>716.1</v>
      </c>
      <c r="AZ81" s="33" t="n">
        <v>716.1</v>
      </c>
      <c r="BA81" s="30" t="n">
        <v>716.09108</v>
      </c>
      <c r="BB81" s="30" t="n">
        <v>716.09108</v>
      </c>
      <c r="BC81" s="33" t="n">
        <f aca="false">BS81/AP81*100</f>
        <v>122.284082798001</v>
      </c>
      <c r="BD81" s="33" t="n">
        <f aca="false">BS81/AZ81*100</f>
        <v>119.620164781455</v>
      </c>
      <c r="BE81" s="33" t="n">
        <f aca="false">BA81/AM81*100</f>
        <v>117.882041095103</v>
      </c>
      <c r="BF81" s="30" t="n">
        <v>856.6</v>
      </c>
      <c r="BG81" s="30" t="n">
        <v>938.6</v>
      </c>
      <c r="BH81" s="30" t="n">
        <v>972.9</v>
      </c>
      <c r="BI81" s="30" t="n">
        <v>856.6</v>
      </c>
      <c r="BJ81" s="30" t="n">
        <v>856.6</v>
      </c>
      <c r="BK81" s="30" t="n">
        <v>856.6</v>
      </c>
      <c r="BL81" s="30" t="n">
        <v>856.6</v>
      </c>
      <c r="BM81" s="30" t="n">
        <v>856.6</v>
      </c>
      <c r="BN81" s="30" t="n">
        <v>856.6</v>
      </c>
      <c r="BO81" s="30" t="n">
        <v>856.6</v>
      </c>
      <c r="BP81" s="30" t="n">
        <v>856.6</v>
      </c>
      <c r="BQ81" s="30" t="n">
        <f aca="false">BP81-BF81</f>
        <v>0</v>
      </c>
      <c r="BR81" s="30" t="n">
        <f aca="false">BP81/BF81*100</f>
        <v>100</v>
      </c>
      <c r="BS81" s="30" t="n">
        <v>856.6</v>
      </c>
      <c r="BT81" s="30" t="n">
        <v>856.6</v>
      </c>
      <c r="BU81" s="30" t="n">
        <f aca="false">BS81/BF81*100</f>
        <v>100</v>
      </c>
      <c r="BV81" s="30" t="n">
        <f aca="false">BS81/BP81*100</f>
        <v>100</v>
      </c>
      <c r="BW81" s="30" t="n">
        <f aca="false">BS81/BA81*100</f>
        <v>119.621654831952</v>
      </c>
    </row>
    <row r="82" customFormat="false" ht="24" hidden="false" customHeight="true" outlineLevel="0" collapsed="false">
      <c r="A82" s="27" t="s">
        <v>212</v>
      </c>
      <c r="B82" s="28" t="s">
        <v>213</v>
      </c>
      <c r="C82" s="29" t="n">
        <f aca="false">C83</f>
        <v>2732.1</v>
      </c>
      <c r="D82" s="29" t="n">
        <f aca="false">D83</f>
        <v>2353</v>
      </c>
      <c r="E82" s="29" t="n">
        <f aca="false">E83</f>
        <v>2352.9</v>
      </c>
      <c r="F82" s="29" t="n">
        <f aca="false">F83</f>
        <v>19792.5</v>
      </c>
      <c r="G82" s="29" t="n">
        <f aca="false">G83</f>
        <v>19734.24858</v>
      </c>
      <c r="H82" s="29" t="n">
        <f aca="false">H83</f>
        <v>19734.24858</v>
      </c>
      <c r="I82" s="29" t="n">
        <f aca="false">I83</f>
        <v>3093.9</v>
      </c>
      <c r="J82" s="29" t="n">
        <f aca="false">J83</f>
        <v>1862.2</v>
      </c>
      <c r="K82" s="29" t="n">
        <f aca="false">K83</f>
        <v>1862.2</v>
      </c>
      <c r="L82" s="29" t="n">
        <f aca="false">L83</f>
        <v>53267.6</v>
      </c>
      <c r="M82" s="29" t="n">
        <f aca="false">M83</f>
        <v>57769.6</v>
      </c>
      <c r="N82" s="29" t="n">
        <f aca="false">N83</f>
        <v>58069.48222</v>
      </c>
      <c r="O82" s="29" t="n">
        <f aca="false">O83</f>
        <v>58069.48222</v>
      </c>
      <c r="P82" s="29" t="n">
        <f aca="false">P83</f>
        <v>45172.6</v>
      </c>
      <c r="Q82" s="29" t="n">
        <f aca="false">Q83</f>
        <v>29023.6</v>
      </c>
      <c r="R82" s="29" t="n">
        <f aca="false">R83</f>
        <v>33449.6</v>
      </c>
      <c r="S82" s="29" t="n">
        <f aca="false">S83</f>
        <v>61535.5</v>
      </c>
      <c r="T82" s="29" t="n">
        <f aca="false">T83</f>
        <v>72992.8</v>
      </c>
      <c r="U82" s="29" t="n">
        <v>80966.8</v>
      </c>
      <c r="V82" s="29" t="n">
        <f aca="false">V83</f>
        <v>81194.5</v>
      </c>
      <c r="W82" s="29" t="n">
        <f aca="false">W83</f>
        <v>84841.4</v>
      </c>
      <c r="X82" s="29" t="n">
        <f aca="false">X83</f>
        <v>84478.57415</v>
      </c>
      <c r="Y82" s="29" t="e">
        <f aca="false">Y83+#REF!+#REF!</f>
        <v>#REF!</v>
      </c>
      <c r="Z82" s="30" t="n">
        <f aca="false">X82/N82*100</f>
        <v>145.478435350857</v>
      </c>
      <c r="AA82" s="29" t="n">
        <f aca="false">AA83</f>
        <v>57645</v>
      </c>
      <c r="AB82" s="29" t="n">
        <f aca="false">AB83</f>
        <v>40723.4</v>
      </c>
      <c r="AC82" s="29" t="n">
        <f aca="false">AC83</f>
        <v>40723.4</v>
      </c>
      <c r="AD82" s="29" t="n">
        <f aca="false">AD83</f>
        <v>40158.8</v>
      </c>
      <c r="AE82" s="29" t="n">
        <f aca="false">AE83</f>
        <v>68452.5</v>
      </c>
      <c r="AF82" s="29" t="n">
        <f aca="false">AF83</f>
        <v>69394.3</v>
      </c>
      <c r="AG82" s="29" t="n">
        <f aca="false">AG83</f>
        <v>70146.5</v>
      </c>
      <c r="AH82" s="29" t="n">
        <f aca="false">AH83</f>
        <v>72040.5</v>
      </c>
      <c r="AI82" s="31" t="n">
        <f aca="false">AI83</f>
        <v>72277.8</v>
      </c>
      <c r="AJ82" s="29" t="n">
        <f aca="false">AJ83</f>
        <v>73622.8</v>
      </c>
      <c r="AK82" s="29" t="n">
        <f aca="false">AK83</f>
        <v>73695.5</v>
      </c>
      <c r="AL82" s="29" t="n">
        <f aca="false">AL83</f>
        <v>72277.8</v>
      </c>
      <c r="AM82" s="29" t="n">
        <f aca="false">AM83</f>
        <v>73695.5888</v>
      </c>
      <c r="AN82" s="29" t="n">
        <f aca="false">AN83</f>
        <v>73695.5888</v>
      </c>
      <c r="AO82" s="30" t="n">
        <f aca="false">AM82/X82*100</f>
        <v>87.2358341052801</v>
      </c>
      <c r="AP82" s="29" t="n">
        <f aca="false">AP83</f>
        <v>58128</v>
      </c>
      <c r="AQ82" s="29" t="n">
        <f aca="false">AQ83</f>
        <v>41209.4</v>
      </c>
      <c r="AR82" s="29" t="n">
        <f aca="false">AR83</f>
        <v>39607.9</v>
      </c>
      <c r="AS82" s="29" t="n">
        <f aca="false">AS83</f>
        <v>60667.9</v>
      </c>
      <c r="AT82" s="29" t="n">
        <f aca="false">AT83</f>
        <v>61789.4</v>
      </c>
      <c r="AU82" s="29" t="n">
        <f aca="false">AU83</f>
        <v>64040.1</v>
      </c>
      <c r="AV82" s="32" t="n">
        <f aca="false">AV83</f>
        <v>68532.1</v>
      </c>
      <c r="AW82" s="32" t="n">
        <f aca="false">AW83</f>
        <v>54961.577</v>
      </c>
      <c r="AX82" s="32" t="n">
        <f aca="false">AX83</f>
        <v>66347.5</v>
      </c>
      <c r="AY82" s="32" t="n">
        <f aca="false">AY83</f>
        <v>66775.7</v>
      </c>
      <c r="AZ82" s="32" t="n">
        <f aca="false">AZ83</f>
        <v>66775.8</v>
      </c>
      <c r="BA82" s="29" t="n">
        <f aca="false">BA83</f>
        <v>66580.54146</v>
      </c>
      <c r="BB82" s="29" t="n">
        <f aca="false">BB83</f>
        <v>66580.54146</v>
      </c>
      <c r="BC82" s="29" t="n">
        <f aca="false">BC83</f>
        <v>97.4586671483622</v>
      </c>
      <c r="BD82" s="29" t="n">
        <f aca="false">BD83</f>
        <v>84.8372824286643</v>
      </c>
      <c r="BE82" s="33" t="n">
        <f aca="false">BA82/AM82*100</f>
        <v>90.3453551890205</v>
      </c>
      <c r="BF82" s="29" t="n">
        <f aca="false">BF83</f>
        <v>43814.1</v>
      </c>
      <c r="BG82" s="29" t="n">
        <f aca="false">BG83</f>
        <v>39827.5</v>
      </c>
      <c r="BH82" s="29" t="n">
        <f aca="false">BH83</f>
        <v>39485.8</v>
      </c>
      <c r="BI82" s="29" t="n">
        <f aca="false">BI83</f>
        <v>44414.1</v>
      </c>
      <c r="BJ82" s="29" t="n">
        <f aca="false">BJ83</f>
        <v>44605.1</v>
      </c>
      <c r="BK82" s="29" t="n">
        <f aca="false">BK83</f>
        <v>44728.7</v>
      </c>
      <c r="BL82" s="29" t="n">
        <f aca="false">BL83</f>
        <v>50876.9</v>
      </c>
      <c r="BM82" s="29" t="n">
        <f aca="false">BM83</f>
        <v>58135.4</v>
      </c>
      <c r="BN82" s="29" t="n">
        <f aca="false">BN83</f>
        <v>58184.6</v>
      </c>
      <c r="BO82" s="29" t="n">
        <f aca="false">BO83</f>
        <v>58184.6</v>
      </c>
      <c r="BP82" s="29" t="n">
        <f aca="false">BP83</f>
        <v>56650.8</v>
      </c>
      <c r="BQ82" s="30" t="n">
        <f aca="false">BP82-BF82</f>
        <v>12836.7</v>
      </c>
      <c r="BR82" s="30" t="n">
        <f aca="false">BP82/BF82*100</f>
        <v>129.29810266558</v>
      </c>
      <c r="BS82" s="29" t="n">
        <f aca="false">BS83</f>
        <v>56650.77404</v>
      </c>
      <c r="BT82" s="29" t="n">
        <f aca="false">BT83</f>
        <v>56650.77404</v>
      </c>
      <c r="BU82" s="30" t="n">
        <f aca="false">BS82/BF82*100</f>
        <v>129.298043415248</v>
      </c>
      <c r="BV82" s="30" t="n">
        <f aca="false">BS82/BP82*100</f>
        <v>99.9999541754044</v>
      </c>
      <c r="BW82" s="30" t="n">
        <f aca="false">BS82/BA82*100</f>
        <v>85.086081905829</v>
      </c>
    </row>
    <row r="83" customFormat="false" ht="37.5" hidden="true" customHeight="true" outlineLevel="0" collapsed="false">
      <c r="A83" s="17" t="s">
        <v>214</v>
      </c>
      <c r="B83" s="28" t="s">
        <v>215</v>
      </c>
      <c r="C83" s="29" t="n">
        <v>2732.1</v>
      </c>
      <c r="D83" s="29" t="n">
        <v>2353</v>
      </c>
      <c r="E83" s="29" t="n">
        <v>2352.9</v>
      </c>
      <c r="F83" s="29" t="n">
        <v>19792.5</v>
      </c>
      <c r="G83" s="29" t="n">
        <v>19734.24858</v>
      </c>
      <c r="H83" s="29" t="n">
        <v>19734.24858</v>
      </c>
      <c r="I83" s="29" t="n">
        <v>3093.9</v>
      </c>
      <c r="J83" s="29" t="n">
        <v>1862.2</v>
      </c>
      <c r="K83" s="29" t="n">
        <v>1862.2</v>
      </c>
      <c r="L83" s="29" t="n">
        <v>53267.6</v>
      </c>
      <c r="M83" s="29" t="n">
        <v>57769.6</v>
      </c>
      <c r="N83" s="29" t="n">
        <v>58069.48222</v>
      </c>
      <c r="O83" s="29" t="n">
        <v>58069.48222</v>
      </c>
      <c r="P83" s="29" t="n">
        <v>45172.6</v>
      </c>
      <c r="Q83" s="29" t="n">
        <v>29023.6</v>
      </c>
      <c r="R83" s="29" t="n">
        <v>33449.6</v>
      </c>
      <c r="S83" s="29" t="n">
        <v>61535.5</v>
      </c>
      <c r="T83" s="29" t="n">
        <v>72992.8</v>
      </c>
      <c r="U83" s="29"/>
      <c r="V83" s="29" t="n">
        <v>81194.5</v>
      </c>
      <c r="W83" s="29" t="n">
        <f aca="false">35111.2+49730.2</f>
        <v>84841.4</v>
      </c>
      <c r="X83" s="29" t="n">
        <v>84478.57415</v>
      </c>
      <c r="Y83" s="29" t="n">
        <v>84478.57415</v>
      </c>
      <c r="Z83" s="30" t="n">
        <f aca="false">X83/N83*100</f>
        <v>145.478435350857</v>
      </c>
      <c r="AA83" s="29" t="n">
        <v>57645</v>
      </c>
      <c r="AB83" s="29" t="n">
        <v>40723.4</v>
      </c>
      <c r="AC83" s="29" t="n">
        <v>40723.4</v>
      </c>
      <c r="AD83" s="29" t="n">
        <v>40158.8</v>
      </c>
      <c r="AE83" s="29" t="n">
        <v>68452.5</v>
      </c>
      <c r="AF83" s="29" t="n">
        <v>69394.3</v>
      </c>
      <c r="AG83" s="29" t="n">
        <f aca="false">62427+7719.5</f>
        <v>70146.5</v>
      </c>
      <c r="AH83" s="29" t="n">
        <v>72040.5</v>
      </c>
      <c r="AI83" s="31" t="n">
        <v>72277.8</v>
      </c>
      <c r="AJ83" s="29" t="n">
        <v>73622.8</v>
      </c>
      <c r="AK83" s="29" t="n">
        <v>73695.5</v>
      </c>
      <c r="AL83" s="29" t="n">
        <v>72277.8</v>
      </c>
      <c r="AM83" s="29" t="n">
        <v>73695.5888</v>
      </c>
      <c r="AN83" s="29" t="n">
        <v>73695.5888</v>
      </c>
      <c r="AO83" s="30" t="n">
        <f aca="false">AM83/X83*100</f>
        <v>87.2358341052801</v>
      </c>
      <c r="AP83" s="29" t="n">
        <v>58128</v>
      </c>
      <c r="AQ83" s="29" t="n">
        <v>41209.4</v>
      </c>
      <c r="AR83" s="29" t="n">
        <v>39607.9</v>
      </c>
      <c r="AS83" s="29" t="n">
        <v>60667.9</v>
      </c>
      <c r="AT83" s="29" t="n">
        <v>61789.4</v>
      </c>
      <c r="AU83" s="29" t="n">
        <v>64040.1</v>
      </c>
      <c r="AV83" s="32" t="n">
        <v>68532.1</v>
      </c>
      <c r="AW83" s="32" t="n">
        <v>54961.577</v>
      </c>
      <c r="AX83" s="32" t="n">
        <v>66347.5</v>
      </c>
      <c r="AY83" s="32" t="n">
        <f aca="false">9351.2+57424.5</f>
        <v>66775.7</v>
      </c>
      <c r="AZ83" s="32" t="n">
        <f aca="false">9351.2+57424.5+0.1</f>
        <v>66775.8</v>
      </c>
      <c r="BA83" s="29" t="n">
        <v>66580.54146</v>
      </c>
      <c r="BB83" s="29" t="n">
        <v>66580.54146</v>
      </c>
      <c r="BC83" s="33" t="n">
        <f aca="false">BS83/AP83*100</f>
        <v>97.4586671483622</v>
      </c>
      <c r="BD83" s="33" t="n">
        <f aca="false">BS83/AZ83*100</f>
        <v>84.8372824286643</v>
      </c>
      <c r="BE83" s="33" t="n">
        <f aca="false">BA83/AM83*100</f>
        <v>90.3453551890205</v>
      </c>
      <c r="BF83" s="29" t="n">
        <v>43814.1</v>
      </c>
      <c r="BG83" s="29" t="n">
        <v>39827.5</v>
      </c>
      <c r="BH83" s="29" t="n">
        <v>39485.8</v>
      </c>
      <c r="BI83" s="29" t="n">
        <v>44414.1</v>
      </c>
      <c r="BJ83" s="29" t="n">
        <v>44605.1</v>
      </c>
      <c r="BK83" s="29" t="n">
        <v>44728.7</v>
      </c>
      <c r="BL83" s="29" t="n">
        <v>50876.9</v>
      </c>
      <c r="BM83" s="29" t="n">
        <v>58135.4</v>
      </c>
      <c r="BN83" s="29" t="n">
        <f aca="false">15081.3+43103.3</f>
        <v>58184.6</v>
      </c>
      <c r="BO83" s="29" t="n">
        <f aca="false">15081.3+43103.3</f>
        <v>58184.6</v>
      </c>
      <c r="BP83" s="29" t="n">
        <v>56650.8</v>
      </c>
      <c r="BQ83" s="30" t="n">
        <f aca="false">BP83-BF83</f>
        <v>12836.7</v>
      </c>
      <c r="BR83" s="30" t="n">
        <f aca="false">BP83/BF83*100</f>
        <v>129.29810266558</v>
      </c>
      <c r="BS83" s="29" t="n">
        <v>56650.77404</v>
      </c>
      <c r="BT83" s="29" t="n">
        <v>56650.77404</v>
      </c>
      <c r="BU83" s="30" t="n">
        <f aca="false">BS83/BF83*100</f>
        <v>129.298043415248</v>
      </c>
      <c r="BV83" s="30" t="n">
        <f aca="false">BS83/BP83*100</f>
        <v>99.9999541754044</v>
      </c>
      <c r="BW83" s="30" t="n">
        <f aca="false">BS83/BA83*100</f>
        <v>85.086081905829</v>
      </c>
    </row>
    <row r="84" customFormat="false" ht="27.75" hidden="true" customHeight="true" outlineLevel="0" collapsed="false">
      <c r="A84" s="17"/>
      <c r="B84" s="48" t="s">
        <v>216</v>
      </c>
      <c r="C84" s="30" t="n">
        <v>1375</v>
      </c>
      <c r="D84" s="30" t="n">
        <v>995</v>
      </c>
      <c r="E84" s="30" t="n">
        <v>995</v>
      </c>
      <c r="F84" s="30" t="n">
        <v>1375</v>
      </c>
      <c r="G84" s="30" t="n">
        <v>1375</v>
      </c>
      <c r="H84" s="30"/>
      <c r="I84" s="30" t="n">
        <v>1844.9</v>
      </c>
      <c r="J84" s="30" t="n">
        <v>995</v>
      </c>
      <c r="K84" s="30" t="n">
        <v>995</v>
      </c>
      <c r="L84" s="30" t="n">
        <f aca="false">995+225.2+4658.5</f>
        <v>5878.7</v>
      </c>
      <c r="M84" s="30" t="n">
        <f aca="false">995+225.2+5255.2</f>
        <v>6475.4</v>
      </c>
      <c r="N84" s="30" t="n">
        <f aca="false">995+225.2235+5255.2</f>
        <v>6475.4235</v>
      </c>
      <c r="O84" s="30"/>
      <c r="P84" s="30" t="n">
        <v>0</v>
      </c>
      <c r="Q84" s="30" t="n">
        <v>995</v>
      </c>
      <c r="R84" s="30" t="n">
        <v>995</v>
      </c>
      <c r="S84" s="30"/>
      <c r="T84" s="30"/>
      <c r="U84" s="30" t="n">
        <v>1218</v>
      </c>
      <c r="V84" s="30" t="n">
        <v>1218</v>
      </c>
      <c r="W84" s="30" t="n">
        <v>1218</v>
      </c>
      <c r="X84" s="30" t="n">
        <v>1218</v>
      </c>
      <c r="Y84" s="30"/>
      <c r="Z84" s="30" t="n">
        <f aca="false">X84/N84*100</f>
        <v>18.8095805625686</v>
      </c>
      <c r="AA84" s="30" t="n">
        <v>995</v>
      </c>
      <c r="AB84" s="30" t="n">
        <v>995</v>
      </c>
      <c r="AC84" s="30" t="n">
        <v>995</v>
      </c>
      <c r="AD84" s="30" t="n">
        <v>995</v>
      </c>
      <c r="AE84" s="30" t="n">
        <v>995</v>
      </c>
      <c r="AF84" s="30" t="n">
        <v>995</v>
      </c>
      <c r="AG84" s="30" t="n">
        <v>995</v>
      </c>
      <c r="AH84" s="30" t="n">
        <v>995</v>
      </c>
      <c r="AI84" s="37" t="n">
        <v>995</v>
      </c>
      <c r="AJ84" s="30" t="n">
        <v>995</v>
      </c>
      <c r="AK84" s="30" t="n">
        <v>995</v>
      </c>
      <c r="AL84" s="30"/>
      <c r="AM84" s="30" t="n">
        <v>995</v>
      </c>
      <c r="AN84" s="30"/>
      <c r="AO84" s="30" t="n">
        <f aca="false">AM84/X84*100</f>
        <v>81.6912972085386</v>
      </c>
      <c r="AP84" s="30" t="n">
        <v>995</v>
      </c>
      <c r="AQ84" s="30" t="n">
        <v>995</v>
      </c>
      <c r="AR84" s="30" t="n">
        <v>995</v>
      </c>
      <c r="AS84" s="30" t="n">
        <v>995</v>
      </c>
      <c r="AT84" s="30" t="n">
        <v>995</v>
      </c>
      <c r="AU84" s="30" t="n">
        <v>995</v>
      </c>
      <c r="AV84" s="33" t="n">
        <v>995</v>
      </c>
      <c r="AW84" s="33"/>
      <c r="AX84" s="33"/>
      <c r="AY84" s="33" t="n">
        <v>995</v>
      </c>
      <c r="AZ84" s="33" t="n">
        <v>995</v>
      </c>
      <c r="BA84" s="30" t="n">
        <v>995</v>
      </c>
      <c r="BB84" s="30"/>
      <c r="BC84" s="33" t="n">
        <f aca="false">BS84/AP84*100</f>
        <v>0</v>
      </c>
      <c r="BD84" s="33" t="n">
        <f aca="false">BS84/AZ84*100</f>
        <v>0</v>
      </c>
      <c r="BE84" s="33" t="n">
        <f aca="false">BA84/AM84*100</f>
        <v>100</v>
      </c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 t="n">
        <f aca="false">BP84-BF84</f>
        <v>0</v>
      </c>
      <c r="BR84" s="30" t="e">
        <f aca="false">BP84/BF84*100</f>
        <v>#DIV/0!</v>
      </c>
      <c r="BS84" s="30"/>
      <c r="BT84" s="30"/>
      <c r="BU84" s="30" t="e">
        <f aca="false">BS84/BF84*100</f>
        <v>#DIV/0!</v>
      </c>
      <c r="BV84" s="30" t="e">
        <f aca="false">BS84/BP84*100</f>
        <v>#DIV/0!</v>
      </c>
      <c r="BW84" s="30" t="n">
        <f aca="false">BS84/BA84*100</f>
        <v>0</v>
      </c>
    </row>
    <row r="85" customFormat="false" ht="33" hidden="true" customHeight="true" outlineLevel="0" collapsed="false">
      <c r="A85" s="17"/>
      <c r="B85" s="48" t="s">
        <v>217</v>
      </c>
      <c r="C85" s="30" t="n">
        <v>476.4</v>
      </c>
      <c r="D85" s="30" t="n">
        <v>476.4</v>
      </c>
      <c r="E85" s="30" t="n">
        <v>476.4</v>
      </c>
      <c r="F85" s="30" t="n">
        <v>1060.8</v>
      </c>
      <c r="G85" s="30" t="n">
        <v>1009.07586</v>
      </c>
      <c r="H85" s="30"/>
      <c r="I85" s="30" t="n">
        <v>381.8</v>
      </c>
      <c r="J85" s="30"/>
      <c r="K85" s="30"/>
      <c r="L85" s="30" t="n">
        <v>1007.4</v>
      </c>
      <c r="M85" s="30" t="n">
        <v>1305.7</v>
      </c>
      <c r="N85" s="30" t="n">
        <v>1305.65</v>
      </c>
      <c r="O85" s="30"/>
      <c r="P85" s="30" t="n">
        <v>1835.9</v>
      </c>
      <c r="Q85" s="30"/>
      <c r="R85" s="30"/>
      <c r="S85" s="30"/>
      <c r="T85" s="30"/>
      <c r="U85" s="30"/>
      <c r="V85" s="30" t="n">
        <f aca="false">1128.4+2211.8+128.6</f>
        <v>3468.8</v>
      </c>
      <c r="W85" s="30" t="n">
        <f aca="false">1560.4+2211.8+128.6</f>
        <v>3900.8</v>
      </c>
      <c r="X85" s="30" t="n">
        <v>3537.97043</v>
      </c>
      <c r="Y85" s="30"/>
      <c r="Z85" s="30" t="n">
        <f aca="false">X85/N85*100</f>
        <v>270.973877379083</v>
      </c>
      <c r="AA85" s="30" t="n">
        <v>1464.7</v>
      </c>
      <c r="AB85" s="30"/>
      <c r="AC85" s="30"/>
      <c r="AD85" s="30"/>
      <c r="AE85" s="30" t="n">
        <v>1464.7</v>
      </c>
      <c r="AF85" s="30" t="n">
        <v>1464.7</v>
      </c>
      <c r="AG85" s="30" t="n">
        <v>1464.7</v>
      </c>
      <c r="AH85" s="30" t="n">
        <v>3100.4</v>
      </c>
      <c r="AI85" s="53" t="n">
        <f aca="false">958.5+2379.2</f>
        <v>3337.7</v>
      </c>
      <c r="AJ85" s="30" t="n">
        <v>3168.1</v>
      </c>
      <c r="AK85" s="30" t="n">
        <v>3240.8</v>
      </c>
      <c r="AL85" s="30"/>
      <c r="AM85" s="30" t="n">
        <f aca="false">1349.63046+1891.14381</f>
        <v>3240.77427</v>
      </c>
      <c r="AN85" s="30"/>
      <c r="AO85" s="30" t="n">
        <f aca="false">AM85/X85*100</f>
        <v>91.5998122121106</v>
      </c>
      <c r="AP85" s="30" t="n">
        <v>1347.4</v>
      </c>
      <c r="AQ85" s="30"/>
      <c r="AR85" s="30"/>
      <c r="AS85" s="30" t="n">
        <v>1392.4</v>
      </c>
      <c r="AT85" s="30" t="n">
        <f aca="false">362.3+2119.9</f>
        <v>2482.2</v>
      </c>
      <c r="AU85" s="30" t="n">
        <f aca="false">628.6+2119.9</f>
        <v>2748.5</v>
      </c>
      <c r="AV85" s="33" t="n">
        <v>3654.8</v>
      </c>
      <c r="AW85" s="33"/>
      <c r="AX85" s="33"/>
      <c r="AY85" s="33" t="n">
        <v>3907.6</v>
      </c>
      <c r="AZ85" s="33" t="n">
        <v>3907.6</v>
      </c>
      <c r="BA85" s="30" t="n">
        <f aca="false">2505.4391+1206.87852</f>
        <v>3712.31762</v>
      </c>
      <c r="BB85" s="30"/>
      <c r="BC85" s="33" t="n">
        <f aca="false">BS85/AP85*100</f>
        <v>257.588576517738</v>
      </c>
      <c r="BD85" s="33" t="n">
        <f aca="false">BS85/AZ85*100</f>
        <v>88.8204647353875</v>
      </c>
      <c r="BE85" s="33" t="n">
        <f aca="false">BA85/AM85*100</f>
        <v>114.550329974077</v>
      </c>
      <c r="BF85" s="30" t="n">
        <v>2679.6</v>
      </c>
      <c r="BG85" s="30"/>
      <c r="BH85" s="30"/>
      <c r="BI85" s="30" t="n">
        <v>2679.6</v>
      </c>
      <c r="BJ85" s="30" t="n">
        <v>2870.7</v>
      </c>
      <c r="BK85" s="30" t="n">
        <v>2870.7</v>
      </c>
      <c r="BL85" s="30" t="n">
        <v>4282.5</v>
      </c>
      <c r="BM85" s="30" t="n">
        <v>5024.4</v>
      </c>
      <c r="BN85" s="30" t="n">
        <v>5073.6</v>
      </c>
      <c r="BO85" s="30" t="n">
        <v>5073.6</v>
      </c>
      <c r="BP85" s="30" t="n">
        <f aca="false">1027.9+2442.8</f>
        <v>3470.7</v>
      </c>
      <c r="BQ85" s="30" t="n">
        <f aca="false">BP85-BF85</f>
        <v>791.1</v>
      </c>
      <c r="BR85" s="30" t="n">
        <f aca="false">BP85/BF85*100</f>
        <v>129.523063143753</v>
      </c>
      <c r="BS85" s="30" t="n">
        <f aca="false">2442.8+1027.94848</f>
        <v>3470.74848</v>
      </c>
      <c r="BT85" s="30"/>
      <c r="BU85" s="30" t="n">
        <f aca="false">BS85/BF85*100</f>
        <v>129.52487236901</v>
      </c>
      <c r="BV85" s="30" t="n">
        <f aca="false">BS85/BP85*100</f>
        <v>100.001396836373</v>
      </c>
      <c r="BW85" s="30" t="n">
        <f aca="false">BS85/BA85*100</f>
        <v>93.4927674642236</v>
      </c>
    </row>
    <row r="86" customFormat="false" ht="27.75" hidden="true" customHeight="true" outlineLevel="0" collapsed="false">
      <c r="A86" s="17"/>
      <c r="B86" s="48" t="s">
        <v>218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 t="n">
        <v>84.5</v>
      </c>
      <c r="W86" s="30" t="n">
        <v>80.2</v>
      </c>
      <c r="X86" s="30" t="n">
        <v>80.1526</v>
      </c>
      <c r="Y86" s="30"/>
      <c r="Z86" s="30" t="e">
        <f aca="false">X86/N86*100</f>
        <v>#DIV/0!</v>
      </c>
      <c r="AA86" s="30"/>
      <c r="AB86" s="30"/>
      <c r="AC86" s="30"/>
      <c r="AD86" s="30"/>
      <c r="AE86" s="30"/>
      <c r="AF86" s="30"/>
      <c r="AG86" s="30"/>
      <c r="AH86" s="30"/>
      <c r="AI86" s="54"/>
      <c r="AJ86" s="30"/>
      <c r="AK86" s="30"/>
      <c r="AL86" s="30"/>
      <c r="AM86" s="30"/>
      <c r="AN86" s="30"/>
      <c r="AO86" s="30" t="n">
        <f aca="false">AM86/X86*100</f>
        <v>0</v>
      </c>
      <c r="AP86" s="30"/>
      <c r="AQ86" s="30"/>
      <c r="AR86" s="30"/>
      <c r="AS86" s="30"/>
      <c r="AT86" s="30"/>
      <c r="AU86" s="30"/>
      <c r="AV86" s="33"/>
      <c r="AW86" s="33"/>
      <c r="AX86" s="33"/>
      <c r="AY86" s="33" t="n">
        <v>91.1</v>
      </c>
      <c r="AZ86" s="33" t="n">
        <v>91.1</v>
      </c>
      <c r="BA86" s="30" t="n">
        <v>91.1</v>
      </c>
      <c r="BB86" s="30"/>
      <c r="BC86" s="33" t="e">
        <f aca="false">BS86/AP86*100</f>
        <v>#DIV/0!</v>
      </c>
      <c r="BD86" s="33" t="n">
        <f aca="false">BS86/AZ86*100</f>
        <v>216.35565312843</v>
      </c>
      <c r="BE86" s="33" t="e">
        <f aca="false">BA86/AM86*100</f>
        <v>#DIV/0!</v>
      </c>
      <c r="BF86" s="30"/>
      <c r="BG86" s="30"/>
      <c r="BH86" s="30"/>
      <c r="BI86" s="30"/>
      <c r="BJ86" s="30"/>
      <c r="BK86" s="30" t="n">
        <v>123.5</v>
      </c>
      <c r="BL86" s="30" t="n">
        <v>123.5</v>
      </c>
      <c r="BM86" s="30" t="n">
        <v>123.5</v>
      </c>
      <c r="BN86" s="30" t="n">
        <v>123.5</v>
      </c>
      <c r="BO86" s="30" t="n">
        <v>123.5</v>
      </c>
      <c r="BP86" s="30" t="n">
        <v>197.1</v>
      </c>
      <c r="BQ86" s="30" t="n">
        <f aca="false">BP86-BF86</f>
        <v>197.1</v>
      </c>
      <c r="BR86" s="30" t="e">
        <f aca="false">BP86/BF86*100</f>
        <v>#DIV/0!</v>
      </c>
      <c r="BS86" s="30" t="n">
        <v>197.1</v>
      </c>
      <c r="BT86" s="30"/>
      <c r="BU86" s="30" t="e">
        <f aca="false">BS86/BF86*100</f>
        <v>#DIV/0!</v>
      </c>
      <c r="BV86" s="30" t="n">
        <f aca="false">BS86/BP86*100</f>
        <v>100</v>
      </c>
      <c r="BW86" s="30" t="n">
        <f aca="false">BS86/BA86*100</f>
        <v>216.35565312843</v>
      </c>
    </row>
    <row r="87" customFormat="false" ht="20.25" hidden="true" customHeight="true" outlineLevel="0" collapsed="false">
      <c r="A87" s="17"/>
      <c r="B87" s="48" t="s">
        <v>219</v>
      </c>
      <c r="C87" s="30" t="n">
        <v>13</v>
      </c>
      <c r="D87" s="30" t="n">
        <v>13</v>
      </c>
      <c r="E87" s="30" t="n">
        <v>13</v>
      </c>
      <c r="F87" s="30"/>
      <c r="G87" s="30"/>
      <c r="H87" s="30"/>
      <c r="I87" s="30"/>
      <c r="J87" s="30"/>
      <c r="K87" s="30"/>
      <c r="L87" s="30" t="n">
        <v>302.5</v>
      </c>
      <c r="M87" s="30" t="n">
        <v>302.5</v>
      </c>
      <c r="N87" s="30" t="n">
        <v>302.505</v>
      </c>
      <c r="O87" s="30"/>
      <c r="P87" s="30" t="n">
        <v>317</v>
      </c>
      <c r="Q87" s="30" t="n">
        <v>317</v>
      </c>
      <c r="R87" s="30" t="n">
        <v>317</v>
      </c>
      <c r="S87" s="30"/>
      <c r="T87" s="30"/>
      <c r="U87" s="30"/>
      <c r="V87" s="30" t="n">
        <f aca="false">317+25</f>
        <v>342</v>
      </c>
      <c r="W87" s="30" t="n">
        <f aca="false">317+25</f>
        <v>342</v>
      </c>
      <c r="X87" s="30" t="n">
        <f aca="false">25+317</f>
        <v>342</v>
      </c>
      <c r="Y87" s="30"/>
      <c r="Z87" s="30" t="n">
        <f aca="false">X87/N87*100</f>
        <v>113.055982545743</v>
      </c>
      <c r="AA87" s="30" t="n">
        <v>317</v>
      </c>
      <c r="AB87" s="30" t="n">
        <v>317</v>
      </c>
      <c r="AC87" s="30" t="n">
        <v>317</v>
      </c>
      <c r="AD87" s="30" t="n">
        <v>317</v>
      </c>
      <c r="AE87" s="30" t="n">
        <v>317</v>
      </c>
      <c r="AF87" s="30" t="n">
        <v>317</v>
      </c>
      <c r="AG87" s="30" t="n">
        <v>317</v>
      </c>
      <c r="AH87" s="30" t="n">
        <v>357</v>
      </c>
      <c r="AI87" s="53" t="n">
        <f aca="false">317+40</f>
        <v>357</v>
      </c>
      <c r="AJ87" s="30" t="n">
        <f aca="false">317+40</f>
        <v>357</v>
      </c>
      <c r="AK87" s="30" t="n">
        <f aca="false">317+40</f>
        <v>357</v>
      </c>
      <c r="AL87" s="30"/>
      <c r="AM87" s="30" t="n">
        <f aca="false">317+40</f>
        <v>357</v>
      </c>
      <c r="AN87" s="30"/>
      <c r="AO87" s="30" t="n">
        <f aca="false">AM87/X87*100</f>
        <v>104.385964912281</v>
      </c>
      <c r="AP87" s="30" t="n">
        <v>182.5</v>
      </c>
      <c r="AQ87" s="30" t="n">
        <v>182.5</v>
      </c>
      <c r="AR87" s="30" t="n">
        <v>182.5</v>
      </c>
      <c r="AS87" s="30" t="n">
        <v>182.5</v>
      </c>
      <c r="AT87" s="30" t="n">
        <v>182.5</v>
      </c>
      <c r="AU87" s="30" t="n">
        <v>182.5</v>
      </c>
      <c r="AV87" s="33" t="n">
        <v>182.5</v>
      </c>
      <c r="AW87" s="33"/>
      <c r="AX87" s="33"/>
      <c r="AY87" s="33" t="n">
        <v>182.5</v>
      </c>
      <c r="AZ87" s="33" t="n">
        <v>182.5</v>
      </c>
      <c r="BA87" s="30" t="n">
        <v>182.5</v>
      </c>
      <c r="BB87" s="30"/>
      <c r="BC87" s="33" t="n">
        <f aca="false">BS87/AP87*100</f>
        <v>154.739726027397</v>
      </c>
      <c r="BD87" s="33" t="n">
        <f aca="false">BS87/AZ87*100</f>
        <v>154.739726027397</v>
      </c>
      <c r="BE87" s="33" t="n">
        <f aca="false">BA87/AM87*100</f>
        <v>51.1204481792717</v>
      </c>
      <c r="BF87" s="30" t="n">
        <v>282.4</v>
      </c>
      <c r="BG87" s="30" t="n">
        <v>282.4</v>
      </c>
      <c r="BH87" s="30" t="n">
        <v>282.4</v>
      </c>
      <c r="BI87" s="30" t="n">
        <v>282.4</v>
      </c>
      <c r="BJ87" s="30" t="n">
        <v>282.4</v>
      </c>
      <c r="BK87" s="30" t="n">
        <v>282.4</v>
      </c>
      <c r="BL87" s="30" t="n">
        <v>282.4</v>
      </c>
      <c r="BM87" s="30" t="n">
        <v>282.4</v>
      </c>
      <c r="BN87" s="30" t="n">
        <v>282.4</v>
      </c>
      <c r="BO87" s="30" t="n">
        <v>282.4</v>
      </c>
      <c r="BP87" s="30" t="n">
        <v>282.4</v>
      </c>
      <c r="BQ87" s="30" t="n">
        <f aca="false">BP87-BF87</f>
        <v>0</v>
      </c>
      <c r="BR87" s="30" t="n">
        <f aca="false">BP87/BF87*100</f>
        <v>100</v>
      </c>
      <c r="BS87" s="30" t="n">
        <v>282.4</v>
      </c>
      <c r="BT87" s="30"/>
      <c r="BU87" s="30" t="n">
        <f aca="false">BS87/BF87*100</f>
        <v>100</v>
      </c>
      <c r="BV87" s="30" t="n">
        <f aca="false">BS87/BP87*100</f>
        <v>100</v>
      </c>
      <c r="BW87" s="30" t="n">
        <f aca="false">BS87/BA87*100</f>
        <v>154.739726027397</v>
      </c>
    </row>
    <row r="88" customFormat="false" ht="20.25" hidden="true" customHeight="true" outlineLevel="0" collapsed="false">
      <c r="A88" s="17"/>
      <c r="B88" s="48" t="s">
        <v>220</v>
      </c>
      <c r="C88" s="30"/>
      <c r="D88" s="30"/>
      <c r="E88" s="30"/>
      <c r="F88" s="30"/>
      <c r="G88" s="30"/>
      <c r="H88" s="30"/>
      <c r="I88" s="30" t="n">
        <v>334</v>
      </c>
      <c r="J88" s="30" t="n">
        <v>334</v>
      </c>
      <c r="K88" s="30" t="n">
        <v>334</v>
      </c>
      <c r="L88" s="30" t="n">
        <f aca="false">334+698.9</f>
        <v>1032.9</v>
      </c>
      <c r="M88" s="30" t="n">
        <f aca="false">334+998.9+1200</f>
        <v>2532.9</v>
      </c>
      <c r="N88" s="30" t="n">
        <f aca="false">333.91345+998.91+1200.03747+300</f>
        <v>2832.86092</v>
      </c>
      <c r="O88" s="30"/>
      <c r="P88" s="30" t="n">
        <v>334</v>
      </c>
      <c r="Q88" s="30" t="n">
        <v>334</v>
      </c>
      <c r="R88" s="30" t="n">
        <v>334</v>
      </c>
      <c r="S88" s="30"/>
      <c r="T88" s="30"/>
      <c r="U88" s="30"/>
      <c r="V88" s="30" t="n">
        <f aca="false">375+1045+860+282+12944.8+2284.4+334</f>
        <v>18125.2</v>
      </c>
      <c r="W88" s="30" t="n">
        <f aca="false">333.9+12025.7+2122.2+282+1045+375+860</f>
        <v>17043.8</v>
      </c>
      <c r="X88" s="30" t="n">
        <f aca="false">860+375+1044.98315+333.90447+282.0204+14147.89842</f>
        <v>17043.80644</v>
      </c>
      <c r="Y88" s="30"/>
      <c r="Z88" s="30" t="n">
        <f aca="false">X88/N88*100</f>
        <v>601.646424632806</v>
      </c>
      <c r="AA88" s="30" t="n">
        <v>1284.4</v>
      </c>
      <c r="AB88" s="30" t="n">
        <v>1284.4</v>
      </c>
      <c r="AC88" s="30" t="n">
        <v>1284.4</v>
      </c>
      <c r="AD88" s="30" t="n">
        <v>1284.4</v>
      </c>
      <c r="AE88" s="30" t="n">
        <v>1284.4</v>
      </c>
      <c r="AF88" s="30" t="n">
        <v>1284.4</v>
      </c>
      <c r="AG88" s="30" t="n">
        <v>1284.4</v>
      </c>
      <c r="AH88" s="30" t="n">
        <v>2514.4</v>
      </c>
      <c r="AI88" s="53" t="n">
        <f aca="false">334.4+950+1200+30</f>
        <v>2514.4</v>
      </c>
      <c r="AJ88" s="30" t="n">
        <v>2509.6</v>
      </c>
      <c r="AK88" s="30" t="n">
        <f aca="false">334.4+945.2+1200+30</f>
        <v>2509.6</v>
      </c>
      <c r="AL88" s="30"/>
      <c r="AM88" s="30" t="n">
        <f aca="false">334.4+945.25+1199.9996+30</f>
        <v>2509.6496</v>
      </c>
      <c r="AN88" s="30"/>
      <c r="AO88" s="30" t="n">
        <f aca="false">AM88/X88*100</f>
        <v>14.7247013678243</v>
      </c>
      <c r="AP88" s="30" t="n">
        <v>845</v>
      </c>
      <c r="AQ88" s="30" t="n">
        <v>845</v>
      </c>
      <c r="AR88" s="30" t="n">
        <v>845</v>
      </c>
      <c r="AS88" s="30" t="n">
        <f aca="false">845+1506</f>
        <v>2351</v>
      </c>
      <c r="AT88" s="30" t="n">
        <f aca="false">845+1506</f>
        <v>2351</v>
      </c>
      <c r="AU88" s="30" t="n">
        <f aca="false">845+3422.6</f>
        <v>4267.6</v>
      </c>
      <c r="AV88" s="33" t="n">
        <f aca="false">845+3422.6</f>
        <v>4267.6</v>
      </c>
      <c r="AW88" s="33"/>
      <c r="AX88" s="33"/>
      <c r="AY88" s="33" t="n">
        <f aca="false">845+1663.6</f>
        <v>2508.6</v>
      </c>
      <c r="AZ88" s="33" t="n">
        <f aca="false">845+1663.6</f>
        <v>2508.6</v>
      </c>
      <c r="BA88" s="30" t="n">
        <f aca="false">845+1663.61832</f>
        <v>2508.61832</v>
      </c>
      <c r="BB88" s="30"/>
      <c r="BC88" s="33" t="n">
        <f aca="false">BS88/AP88*100</f>
        <v>470.187403550296</v>
      </c>
      <c r="BD88" s="33" t="n">
        <f aca="false">BS88/AZ88*100</f>
        <v>158.378520290202</v>
      </c>
      <c r="BE88" s="33" t="n">
        <f aca="false">BA88/AM88*100</f>
        <v>99.9589074108194</v>
      </c>
      <c r="BF88" s="30" t="n">
        <v>845</v>
      </c>
      <c r="BG88" s="30" t="n">
        <v>845</v>
      </c>
      <c r="BH88" s="30" t="n">
        <v>845</v>
      </c>
      <c r="BI88" s="30" t="n">
        <v>845</v>
      </c>
      <c r="BJ88" s="30" t="n">
        <v>845</v>
      </c>
      <c r="BK88" s="30" t="n">
        <v>845</v>
      </c>
      <c r="BL88" s="30" t="n">
        <f aca="false">845+2970</f>
        <v>3815</v>
      </c>
      <c r="BM88" s="30" t="n">
        <f aca="false">845+3430</f>
        <v>4275</v>
      </c>
      <c r="BN88" s="30" t="n">
        <f aca="false">845+3430</f>
        <v>4275</v>
      </c>
      <c r="BO88" s="30" t="n">
        <f aca="false">845+3430</f>
        <v>4275</v>
      </c>
      <c r="BP88" s="30" t="n">
        <f aca="false">845+3128.1</f>
        <v>3973.1</v>
      </c>
      <c r="BQ88" s="30" t="n">
        <f aca="false">BP88-BF88</f>
        <v>3128.1</v>
      </c>
      <c r="BR88" s="30" t="n">
        <f aca="false">BP88/BF88*100</f>
        <v>470.189349112426</v>
      </c>
      <c r="BS88" s="30" t="n">
        <f aca="false">845+172.91716+2955.1664</f>
        <v>3973.08356</v>
      </c>
      <c r="BT88" s="30"/>
      <c r="BU88" s="30" t="n">
        <f aca="false">BS88/BF88*100</f>
        <v>470.187403550296</v>
      </c>
      <c r="BV88" s="30" t="n">
        <f aca="false">BS88/BP88*100</f>
        <v>99.9995862173114</v>
      </c>
      <c r="BW88" s="30" t="n">
        <f aca="false">BS88/BA88*100</f>
        <v>158.377363679621</v>
      </c>
    </row>
    <row r="89" customFormat="false" ht="27.75" hidden="true" customHeight="true" outlineLevel="0" collapsed="false">
      <c r="A89" s="17"/>
      <c r="B89" s="48" t="s">
        <v>221</v>
      </c>
      <c r="C89" s="30"/>
      <c r="D89" s="30"/>
      <c r="E89" s="30"/>
      <c r="F89" s="30" t="n">
        <v>150</v>
      </c>
      <c r="G89" s="30" t="n">
        <v>150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 t="n">
        <f aca="false">3218.3+5033.8+1456.3+802.8</f>
        <v>10511.2</v>
      </c>
      <c r="W89" s="30" t="n">
        <f aca="false">3218.3+5033.8+1456.2+1075.3</f>
        <v>10783.6</v>
      </c>
      <c r="X89" s="30" t="n">
        <f aca="false">1075.30531+9708.29569</f>
        <v>10783.601</v>
      </c>
      <c r="Y89" s="30"/>
      <c r="Z89" s="30" t="e">
        <f aca="false">X89/N89*100</f>
        <v>#DIV/0!</v>
      </c>
      <c r="AA89" s="30" t="n">
        <v>450</v>
      </c>
      <c r="AB89" s="30" t="n">
        <v>450</v>
      </c>
      <c r="AC89" s="30" t="n">
        <v>450</v>
      </c>
      <c r="AD89" s="30" t="n">
        <v>450</v>
      </c>
      <c r="AE89" s="30" t="n">
        <v>450</v>
      </c>
      <c r="AF89" s="30" t="n">
        <v>450</v>
      </c>
      <c r="AG89" s="30" t="n">
        <v>450</v>
      </c>
      <c r="AH89" s="30" t="n">
        <v>450</v>
      </c>
      <c r="AI89" s="53" t="n">
        <v>450</v>
      </c>
      <c r="AJ89" s="30" t="n">
        <v>450</v>
      </c>
      <c r="AK89" s="30" t="n">
        <v>450</v>
      </c>
      <c r="AL89" s="30"/>
      <c r="AM89" s="30" t="n">
        <v>450</v>
      </c>
      <c r="AN89" s="30"/>
      <c r="AO89" s="30" t="n">
        <f aca="false">AM89/X89*100</f>
        <v>4.17300306270605</v>
      </c>
      <c r="AP89" s="30" t="n">
        <v>645</v>
      </c>
      <c r="AQ89" s="30" t="n">
        <v>645</v>
      </c>
      <c r="AR89" s="30" t="n">
        <v>645</v>
      </c>
      <c r="AS89" s="30" t="n">
        <v>645</v>
      </c>
      <c r="AT89" s="30" t="n">
        <v>645</v>
      </c>
      <c r="AU89" s="30" t="n">
        <v>645</v>
      </c>
      <c r="AV89" s="33" t="n">
        <v>645</v>
      </c>
      <c r="AW89" s="33"/>
      <c r="AX89" s="33"/>
      <c r="AY89" s="33" t="n">
        <v>645</v>
      </c>
      <c r="AZ89" s="33" t="n">
        <v>645</v>
      </c>
      <c r="BA89" s="30" t="n">
        <v>645</v>
      </c>
      <c r="BB89" s="30"/>
      <c r="BC89" s="33" t="n">
        <f aca="false">BS89/AP89*100</f>
        <v>92.8817426356589</v>
      </c>
      <c r="BD89" s="33" t="n">
        <f aca="false">BS89/AZ89*100</f>
        <v>92.8817426356589</v>
      </c>
      <c r="BE89" s="33" t="n">
        <f aca="false">BA89/AM89*100</f>
        <v>143.333333333333</v>
      </c>
      <c r="BF89" s="30" t="n">
        <v>600</v>
      </c>
      <c r="BG89" s="30" t="n">
        <v>600</v>
      </c>
      <c r="BH89" s="30" t="n">
        <v>600</v>
      </c>
      <c r="BI89" s="30" t="n">
        <v>600</v>
      </c>
      <c r="BJ89" s="30" t="n">
        <v>600</v>
      </c>
      <c r="BK89" s="30" t="n">
        <v>600</v>
      </c>
      <c r="BL89" s="30" t="n">
        <v>600</v>
      </c>
      <c r="BM89" s="30" t="n">
        <v>600</v>
      </c>
      <c r="BN89" s="30" t="n">
        <v>600</v>
      </c>
      <c r="BO89" s="30" t="n">
        <v>600</v>
      </c>
      <c r="BP89" s="30" t="n">
        <v>599.1</v>
      </c>
      <c r="BQ89" s="30" t="n">
        <f aca="false">BP89-BF89</f>
        <v>-0.899999999999977</v>
      </c>
      <c r="BR89" s="30" t="n">
        <f aca="false">BP89/BF89*100</f>
        <v>99.85</v>
      </c>
      <c r="BS89" s="30" t="n">
        <v>599.08724</v>
      </c>
      <c r="BT89" s="30"/>
      <c r="BU89" s="30" t="n">
        <f aca="false">BS89/BF89*100</f>
        <v>99.8478733333333</v>
      </c>
      <c r="BV89" s="30" t="n">
        <f aca="false">BS89/BP89*100</f>
        <v>99.9978701385411</v>
      </c>
      <c r="BW89" s="30" t="n">
        <f aca="false">BS89/BA89*100</f>
        <v>92.8817426356589</v>
      </c>
    </row>
    <row r="90" customFormat="false" ht="25.5" hidden="true" customHeight="true" outlineLevel="0" collapsed="false">
      <c r="A90" s="17"/>
      <c r="B90" s="46" t="s">
        <v>222</v>
      </c>
      <c r="C90" s="30" t="n">
        <v>334.5</v>
      </c>
      <c r="D90" s="30" t="n">
        <v>334.5</v>
      </c>
      <c r="E90" s="30" t="n">
        <v>334.5</v>
      </c>
      <c r="F90" s="30" t="n">
        <f aca="false">334.5+1120.3+6.5+828</f>
        <v>2289.3</v>
      </c>
      <c r="G90" s="30" t="n">
        <f aca="false">2276.27162+6.5</f>
        <v>2282.77162</v>
      </c>
      <c r="H90" s="30"/>
      <c r="I90" s="30" t="n">
        <v>130.6</v>
      </c>
      <c r="J90" s="30" t="n">
        <v>130.6</v>
      </c>
      <c r="K90" s="30" t="n">
        <v>130.6</v>
      </c>
      <c r="L90" s="30" t="n">
        <f aca="false">130.6+55</f>
        <v>185.6</v>
      </c>
      <c r="M90" s="30" t="n">
        <f aca="false">130.6+55</f>
        <v>185.6</v>
      </c>
      <c r="N90" s="30" t="n">
        <f aca="false">130.6+54.974</f>
        <v>185.574</v>
      </c>
      <c r="O90" s="30"/>
      <c r="P90" s="30" t="n">
        <v>132.7</v>
      </c>
      <c r="Q90" s="30" t="n">
        <v>132.7</v>
      </c>
      <c r="R90" s="30" t="n">
        <v>132.7</v>
      </c>
      <c r="S90" s="30"/>
      <c r="T90" s="30"/>
      <c r="U90" s="30"/>
      <c r="V90" s="30" t="n">
        <v>132.7</v>
      </c>
      <c r="W90" s="30" t="n">
        <v>132.7</v>
      </c>
      <c r="X90" s="30" t="n">
        <v>132.7</v>
      </c>
      <c r="Y90" s="30"/>
      <c r="Z90" s="30" t="n">
        <f aca="false">X90/N90*100</f>
        <v>71.5078620927501</v>
      </c>
      <c r="AA90" s="30" t="n">
        <v>132.2</v>
      </c>
      <c r="AB90" s="30" t="n">
        <v>132.2</v>
      </c>
      <c r="AC90" s="30" t="n">
        <v>132.2</v>
      </c>
      <c r="AD90" s="30" t="n">
        <v>132.2</v>
      </c>
      <c r="AE90" s="30" t="n">
        <v>132.2</v>
      </c>
      <c r="AF90" s="30" t="n">
        <v>132.2</v>
      </c>
      <c r="AG90" s="30" t="n">
        <v>132.2</v>
      </c>
      <c r="AH90" s="30" t="n">
        <v>132.2</v>
      </c>
      <c r="AI90" s="53" t="n">
        <v>132.2</v>
      </c>
      <c r="AJ90" s="30" t="n">
        <v>132.1</v>
      </c>
      <c r="AK90" s="30" t="n">
        <v>132.1</v>
      </c>
      <c r="AL90" s="30"/>
      <c r="AM90" s="30" t="n">
        <v>132.072</v>
      </c>
      <c r="AN90" s="30"/>
      <c r="AO90" s="30" t="n">
        <f aca="false">AM90/X90*100</f>
        <v>99.5267520723436</v>
      </c>
      <c r="AP90" s="30" t="n">
        <v>122.9</v>
      </c>
      <c r="AQ90" s="30" t="n">
        <v>122.9</v>
      </c>
      <c r="AR90" s="30" t="n">
        <v>122.9</v>
      </c>
      <c r="AS90" s="30" t="n">
        <v>122.9</v>
      </c>
      <c r="AT90" s="30" t="n">
        <f aca="false">122.9+300</f>
        <v>422.9</v>
      </c>
      <c r="AU90" s="30" t="n">
        <f aca="false">122.9+300</f>
        <v>422.9</v>
      </c>
      <c r="AV90" s="33" t="n">
        <f aca="false">122.9+300</f>
        <v>422.9</v>
      </c>
      <c r="AW90" s="33"/>
      <c r="AX90" s="33"/>
      <c r="AY90" s="33" t="n">
        <v>122.3</v>
      </c>
      <c r="AZ90" s="33" t="n">
        <v>122.3</v>
      </c>
      <c r="BA90" s="30" t="n">
        <v>122.22</v>
      </c>
      <c r="BB90" s="30"/>
      <c r="BC90" s="33" t="n">
        <f aca="false">BS90/AP90*100</f>
        <v>100.256712774614</v>
      </c>
      <c r="BD90" s="33" t="n">
        <f aca="false">BS90/AZ90*100</f>
        <v>100.748569092396</v>
      </c>
      <c r="BE90" s="33" t="n">
        <f aca="false">BA90/AM90*100</f>
        <v>92.5404324913683</v>
      </c>
      <c r="BF90" s="30" t="n">
        <v>424.7</v>
      </c>
      <c r="BG90" s="30" t="n">
        <v>424.7</v>
      </c>
      <c r="BH90" s="30" t="n">
        <v>424.7</v>
      </c>
      <c r="BI90" s="30" t="n">
        <v>424.7</v>
      </c>
      <c r="BJ90" s="30" t="n">
        <v>424.7</v>
      </c>
      <c r="BK90" s="30" t="n">
        <v>424.7</v>
      </c>
      <c r="BL90" s="30" t="n">
        <f aca="false">124.7+300</f>
        <v>424.7</v>
      </c>
      <c r="BM90" s="30" t="n">
        <v>124.7</v>
      </c>
      <c r="BN90" s="30" t="n">
        <v>124.7</v>
      </c>
      <c r="BO90" s="30" t="n">
        <v>124.7</v>
      </c>
      <c r="BP90" s="30" t="n">
        <v>123.2</v>
      </c>
      <c r="BQ90" s="30" t="n">
        <f aca="false">BP90-BF90</f>
        <v>-301.5</v>
      </c>
      <c r="BR90" s="30" t="n">
        <f aca="false">BP90/BF90*100</f>
        <v>29.0087120320226</v>
      </c>
      <c r="BS90" s="30" t="n">
        <f aca="false">113.761+9.4545</f>
        <v>123.2155</v>
      </c>
      <c r="BT90" s="30"/>
      <c r="BU90" s="30" t="n">
        <f aca="false">BS90/BF90*100</f>
        <v>29.0123616670591</v>
      </c>
      <c r="BV90" s="30" t="n">
        <f aca="false">BS90/BP90*100</f>
        <v>100.012581168831</v>
      </c>
      <c r="BW90" s="30" t="n">
        <f aca="false">BS90/BA90*100</f>
        <v>100.81451480936</v>
      </c>
    </row>
    <row r="91" customFormat="false" ht="16.5" hidden="true" customHeight="true" outlineLevel="0" collapsed="false">
      <c r="A91" s="17"/>
      <c r="B91" s="48" t="s">
        <v>223</v>
      </c>
      <c r="C91" s="30"/>
      <c r="D91" s="30"/>
      <c r="E91" s="30"/>
      <c r="F91" s="30" t="n">
        <v>397.6</v>
      </c>
      <c r="G91" s="30" t="n">
        <v>397.552</v>
      </c>
      <c r="H91" s="30"/>
      <c r="I91" s="30"/>
      <c r="J91" s="30"/>
      <c r="K91" s="30"/>
      <c r="L91" s="30" t="n">
        <v>100</v>
      </c>
      <c r="M91" s="30" t="n">
        <v>100</v>
      </c>
      <c r="N91" s="30" t="n">
        <v>100</v>
      </c>
      <c r="O91" s="30"/>
      <c r="P91" s="30"/>
      <c r="Q91" s="30"/>
      <c r="R91" s="30"/>
      <c r="S91" s="30"/>
      <c r="T91" s="30"/>
      <c r="U91" s="30"/>
      <c r="V91" s="30" t="n">
        <f aca="false">120+29.4</f>
        <v>149.4</v>
      </c>
      <c r="W91" s="30" t="n">
        <v>120</v>
      </c>
      <c r="X91" s="30" t="n">
        <v>120</v>
      </c>
      <c r="Y91" s="30"/>
      <c r="Z91" s="30" t="n">
        <f aca="false">X91/N91*100</f>
        <v>120</v>
      </c>
      <c r="AA91" s="30"/>
      <c r="AB91" s="30"/>
      <c r="AC91" s="30"/>
      <c r="AD91" s="30"/>
      <c r="AE91" s="30"/>
      <c r="AF91" s="30"/>
      <c r="AG91" s="30"/>
      <c r="AH91" s="30"/>
      <c r="AI91" s="53"/>
      <c r="AJ91" s="30"/>
      <c r="AK91" s="30"/>
      <c r="AL91" s="30"/>
      <c r="AM91" s="30"/>
      <c r="AN91" s="30"/>
      <c r="AO91" s="30" t="n">
        <f aca="false">AM91/X91*100</f>
        <v>0</v>
      </c>
      <c r="AP91" s="30"/>
      <c r="AQ91" s="30"/>
      <c r="AR91" s="30"/>
      <c r="AS91" s="30"/>
      <c r="AT91" s="30" t="n">
        <v>80</v>
      </c>
      <c r="AU91" s="30" t="n">
        <v>80</v>
      </c>
      <c r="AV91" s="33" t="n">
        <v>80</v>
      </c>
      <c r="AW91" s="33"/>
      <c r="AX91" s="33"/>
      <c r="AY91" s="33" t="n">
        <v>80</v>
      </c>
      <c r="AZ91" s="33" t="n">
        <v>80</v>
      </c>
      <c r="BA91" s="30" t="n">
        <v>80</v>
      </c>
      <c r="BB91" s="30"/>
      <c r="BC91" s="33" t="e">
        <f aca="false">BS91/AP91*100</f>
        <v>#DIV/0!</v>
      </c>
      <c r="BD91" s="33" t="n">
        <f aca="false">BS91/AZ91*100</f>
        <v>243</v>
      </c>
      <c r="BE91" s="33" t="e">
        <f aca="false">BA91/AM91*100</f>
        <v>#DIV/0!</v>
      </c>
      <c r="BF91" s="30"/>
      <c r="BG91" s="30"/>
      <c r="BH91" s="30"/>
      <c r="BI91" s="30"/>
      <c r="BJ91" s="30"/>
      <c r="BK91" s="30"/>
      <c r="BL91" s="30" t="n">
        <v>194.4</v>
      </c>
      <c r="BM91" s="30" t="n">
        <v>194.4</v>
      </c>
      <c r="BN91" s="30" t="n">
        <v>194.4</v>
      </c>
      <c r="BO91" s="30" t="n">
        <v>194.4</v>
      </c>
      <c r="BP91" s="30" t="n">
        <v>194.4</v>
      </c>
      <c r="BQ91" s="30" t="n">
        <f aca="false">BP91-BF91</f>
        <v>194.4</v>
      </c>
      <c r="BR91" s="30" t="e">
        <f aca="false">BP91/BF91*100</f>
        <v>#DIV/0!</v>
      </c>
      <c r="BS91" s="30" t="n">
        <v>194.4</v>
      </c>
      <c r="BT91" s="30"/>
      <c r="BU91" s="30" t="e">
        <f aca="false">BS91/BF91*100</f>
        <v>#DIV/0!</v>
      </c>
      <c r="BV91" s="30" t="n">
        <f aca="false">BS91/BP91*100</f>
        <v>100</v>
      </c>
      <c r="BW91" s="30" t="n">
        <f aca="false">BS91/BA91*100</f>
        <v>243</v>
      </c>
    </row>
    <row r="92" customFormat="false" ht="16.5" hidden="true" customHeight="true" outlineLevel="0" collapsed="false">
      <c r="A92" s="17"/>
      <c r="B92" s="48" t="s">
        <v>224</v>
      </c>
      <c r="C92" s="30" t="n">
        <v>59.6</v>
      </c>
      <c r="D92" s="30" t="n">
        <v>60.5</v>
      </c>
      <c r="E92" s="30" t="n">
        <v>60.4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 t="e">
        <f aca="false">X92/N92*100</f>
        <v>#DIV/0!</v>
      </c>
      <c r="AA92" s="30"/>
      <c r="AB92" s="30"/>
      <c r="AC92" s="30"/>
      <c r="AD92" s="30"/>
      <c r="AE92" s="30"/>
      <c r="AF92" s="30"/>
      <c r="AG92" s="30"/>
      <c r="AH92" s="30"/>
      <c r="AI92" s="53"/>
      <c r="AJ92" s="30"/>
      <c r="AK92" s="30"/>
      <c r="AL92" s="30"/>
      <c r="AM92" s="30"/>
      <c r="AN92" s="30"/>
      <c r="AO92" s="30" t="e">
        <f aca="false">AM92/X92*100</f>
        <v>#DIV/0!</v>
      </c>
      <c r="AP92" s="30"/>
      <c r="AQ92" s="30"/>
      <c r="AR92" s="30"/>
      <c r="AS92" s="30"/>
      <c r="AT92" s="30"/>
      <c r="AU92" s="30"/>
      <c r="AV92" s="33"/>
      <c r="AW92" s="33"/>
      <c r="AX92" s="33"/>
      <c r="AY92" s="33"/>
      <c r="AZ92" s="33"/>
      <c r="BA92" s="30"/>
      <c r="BB92" s="30"/>
      <c r="BC92" s="33" t="e">
        <f aca="false">BS92/AP92*100</f>
        <v>#DIV/0!</v>
      </c>
      <c r="BD92" s="33" t="e">
        <f aca="false">BS92/AZ92*100</f>
        <v>#DIV/0!</v>
      </c>
      <c r="BE92" s="33" t="e">
        <f aca="false">BA92/AM92*100</f>
        <v>#DIV/0!</v>
      </c>
      <c r="BF92" s="30"/>
      <c r="BG92" s="30"/>
      <c r="BH92" s="30"/>
      <c r="BI92" s="30"/>
      <c r="BJ92" s="30"/>
      <c r="BK92" s="30"/>
      <c r="BL92" s="30"/>
      <c r="BM92" s="54"/>
      <c r="BN92" s="54"/>
      <c r="BO92" s="54"/>
      <c r="BP92" s="54"/>
      <c r="BQ92" s="30" t="n">
        <f aca="false">BP92-BF92</f>
        <v>0</v>
      </c>
      <c r="BR92" s="30" t="e">
        <f aca="false">BP92/BF92*100</f>
        <v>#DIV/0!</v>
      </c>
      <c r="BS92" s="30"/>
      <c r="BT92" s="30"/>
      <c r="BU92" s="30" t="e">
        <f aca="false">BS92/BF92*100</f>
        <v>#DIV/0!</v>
      </c>
      <c r="BV92" s="30" t="e">
        <f aca="false">BS92/BP92*100</f>
        <v>#DIV/0!</v>
      </c>
      <c r="BW92" s="30" t="e">
        <f aca="false">BS92/BA92*100</f>
        <v>#DIV/0!</v>
      </c>
    </row>
    <row r="93" customFormat="false" ht="16.5" hidden="true" customHeight="true" outlineLevel="0" collapsed="false">
      <c r="A93" s="17"/>
      <c r="B93" s="48" t="s">
        <v>225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 t="e">
        <f aca="false">X93/N93*100</f>
        <v>#DIV/0!</v>
      </c>
      <c r="AA93" s="30"/>
      <c r="AB93" s="30"/>
      <c r="AC93" s="30"/>
      <c r="AD93" s="30"/>
      <c r="AE93" s="30"/>
      <c r="AF93" s="30"/>
      <c r="AG93" s="30"/>
      <c r="AH93" s="30"/>
      <c r="AI93" s="53"/>
      <c r="AJ93" s="30"/>
      <c r="AK93" s="30"/>
      <c r="AL93" s="30"/>
      <c r="AM93" s="30"/>
      <c r="AN93" s="30"/>
      <c r="AO93" s="30" t="e">
        <f aca="false">AM93/X93*100</f>
        <v>#DIV/0!</v>
      </c>
      <c r="AP93" s="30"/>
      <c r="AQ93" s="30"/>
      <c r="AR93" s="30"/>
      <c r="AS93" s="30"/>
      <c r="AT93" s="30"/>
      <c r="AU93" s="30"/>
      <c r="AV93" s="33"/>
      <c r="AW93" s="33"/>
      <c r="AX93" s="33"/>
      <c r="AY93" s="33"/>
      <c r="AZ93" s="33"/>
      <c r="BA93" s="30"/>
      <c r="BB93" s="30"/>
      <c r="BC93" s="33" t="e">
        <f aca="false">BS93/AP93*100</f>
        <v>#DIV/0!</v>
      </c>
      <c r="BD93" s="33" t="e">
        <f aca="false">BS93/AZ93*100</f>
        <v>#DIV/0!</v>
      </c>
      <c r="BE93" s="33" t="e">
        <f aca="false">BA93/AM93*100</f>
        <v>#DIV/0!</v>
      </c>
      <c r="BF93" s="30"/>
      <c r="BG93" s="30"/>
      <c r="BH93" s="30"/>
      <c r="BI93" s="30"/>
      <c r="BJ93" s="30"/>
      <c r="BK93" s="30"/>
      <c r="BL93" s="30"/>
      <c r="BM93" s="54"/>
      <c r="BN93" s="54"/>
      <c r="BO93" s="54"/>
      <c r="BP93" s="54"/>
      <c r="BQ93" s="30" t="n">
        <f aca="false">BP93-BF93</f>
        <v>0</v>
      </c>
      <c r="BR93" s="30" t="e">
        <f aca="false">BP93/BF93*100</f>
        <v>#DIV/0!</v>
      </c>
      <c r="BS93" s="30"/>
      <c r="BT93" s="30"/>
      <c r="BU93" s="30" t="e">
        <f aca="false">BS93/BF93*100</f>
        <v>#DIV/0!</v>
      </c>
      <c r="BV93" s="30" t="e">
        <f aca="false">BS93/BP93*100</f>
        <v>#DIV/0!</v>
      </c>
      <c r="BW93" s="30" t="e">
        <f aca="false">BS93/BA93*100</f>
        <v>#DIV/0!</v>
      </c>
    </row>
    <row r="94" customFormat="false" ht="16.5" hidden="true" customHeight="true" outlineLevel="0" collapsed="false">
      <c r="A94" s="17"/>
      <c r="B94" s="48" t="s">
        <v>226</v>
      </c>
      <c r="C94" s="30"/>
      <c r="D94" s="30"/>
      <c r="E94" s="30"/>
      <c r="F94" s="30" t="n">
        <v>75</v>
      </c>
      <c r="G94" s="30" t="n">
        <v>75</v>
      </c>
      <c r="H94" s="30"/>
      <c r="I94" s="30"/>
      <c r="J94" s="30"/>
      <c r="K94" s="30"/>
      <c r="L94" s="30" t="n">
        <v>20</v>
      </c>
      <c r="M94" s="30" t="n">
        <v>20</v>
      </c>
      <c r="N94" s="30" t="n">
        <v>20</v>
      </c>
      <c r="O94" s="30"/>
      <c r="P94" s="30"/>
      <c r="Q94" s="30"/>
      <c r="R94" s="30"/>
      <c r="S94" s="30"/>
      <c r="T94" s="30"/>
      <c r="U94" s="30"/>
      <c r="V94" s="30"/>
      <c r="W94" s="30" t="n">
        <v>17.7</v>
      </c>
      <c r="X94" s="30" t="n">
        <v>17.72</v>
      </c>
      <c r="Y94" s="30"/>
      <c r="Z94" s="30" t="n">
        <f aca="false">X94/N94*100</f>
        <v>88.6</v>
      </c>
      <c r="AA94" s="30"/>
      <c r="AB94" s="30"/>
      <c r="AC94" s="30"/>
      <c r="AD94" s="30"/>
      <c r="AE94" s="30"/>
      <c r="AF94" s="30"/>
      <c r="AG94" s="30"/>
      <c r="AH94" s="30"/>
      <c r="AI94" s="53"/>
      <c r="AJ94" s="30"/>
      <c r="AK94" s="30"/>
      <c r="AL94" s="30"/>
      <c r="AM94" s="30"/>
      <c r="AN94" s="30"/>
      <c r="AO94" s="30" t="n">
        <f aca="false">AM94/X94*100</f>
        <v>0</v>
      </c>
      <c r="AP94" s="30"/>
      <c r="AQ94" s="30"/>
      <c r="AR94" s="30"/>
      <c r="AS94" s="30"/>
      <c r="AT94" s="30"/>
      <c r="AU94" s="30"/>
      <c r="AV94" s="33"/>
      <c r="AW94" s="33"/>
      <c r="AX94" s="33"/>
      <c r="AY94" s="33"/>
      <c r="AZ94" s="33"/>
      <c r="BA94" s="30"/>
      <c r="BB94" s="30"/>
      <c r="BC94" s="33" t="e">
        <f aca="false">BS94/AP94*100</f>
        <v>#DIV/0!</v>
      </c>
      <c r="BD94" s="33" t="e">
        <f aca="false">BS94/AZ94*100</f>
        <v>#DIV/0!</v>
      </c>
      <c r="BE94" s="33" t="e">
        <f aca="false">BA94/AM94*100</f>
        <v>#DIV/0!</v>
      </c>
      <c r="BF94" s="30" t="n">
        <v>95</v>
      </c>
      <c r="BG94" s="30" t="n">
        <v>95</v>
      </c>
      <c r="BH94" s="30" t="n">
        <v>95</v>
      </c>
      <c r="BI94" s="30" t="n">
        <v>95</v>
      </c>
      <c r="BJ94" s="30" t="n">
        <v>95</v>
      </c>
      <c r="BK94" s="30" t="n">
        <v>95</v>
      </c>
      <c r="BL94" s="30" t="n">
        <v>95</v>
      </c>
      <c r="BM94" s="30" t="n">
        <v>95</v>
      </c>
      <c r="BN94" s="30" t="n">
        <v>95</v>
      </c>
      <c r="BO94" s="30" t="n">
        <v>95</v>
      </c>
      <c r="BP94" s="30" t="n">
        <v>95</v>
      </c>
      <c r="BQ94" s="30" t="n">
        <f aca="false">BP94-BF94</f>
        <v>0</v>
      </c>
      <c r="BR94" s="30" t="n">
        <f aca="false">BP94/BF94*100</f>
        <v>100</v>
      </c>
      <c r="BS94" s="30" t="n">
        <v>95</v>
      </c>
      <c r="BT94" s="30"/>
      <c r="BU94" s="30" t="n">
        <f aca="false">BS94/BF94*100</f>
        <v>100</v>
      </c>
      <c r="BV94" s="30" t="n">
        <f aca="false">BS94/BP94*100</f>
        <v>100</v>
      </c>
      <c r="BW94" s="30" t="e">
        <f aca="false">BS94/BA94*100</f>
        <v>#DIV/0!</v>
      </c>
    </row>
    <row r="95" customFormat="false" ht="16.5" hidden="true" customHeight="true" outlineLevel="0" collapsed="false">
      <c r="A95" s="17"/>
      <c r="B95" s="48" t="s">
        <v>227</v>
      </c>
      <c r="C95" s="30"/>
      <c r="D95" s="30"/>
      <c r="E95" s="30"/>
      <c r="F95" s="30" t="n">
        <v>11847.6</v>
      </c>
      <c r="G95" s="30" t="n">
        <v>11847.588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 t="n">
        <v>660</v>
      </c>
      <c r="W95" s="30" t="n">
        <v>660</v>
      </c>
      <c r="X95" s="30" t="n">
        <v>660</v>
      </c>
      <c r="Y95" s="30"/>
      <c r="Z95" s="30" t="e">
        <f aca="false">X95/N95*100</f>
        <v>#DIV/0!</v>
      </c>
      <c r="AA95" s="30"/>
      <c r="AB95" s="30"/>
      <c r="AC95" s="30"/>
      <c r="AD95" s="30"/>
      <c r="AE95" s="30"/>
      <c r="AF95" s="30"/>
      <c r="AG95" s="30"/>
      <c r="AH95" s="30" t="n">
        <v>660</v>
      </c>
      <c r="AI95" s="53" t="n">
        <v>660</v>
      </c>
      <c r="AJ95" s="30" t="n">
        <v>585.1</v>
      </c>
      <c r="AK95" s="30" t="n">
        <v>585.1</v>
      </c>
      <c r="AL95" s="30"/>
      <c r="AM95" s="30" t="n">
        <v>585.07633</v>
      </c>
      <c r="AN95" s="30"/>
      <c r="AO95" s="30" t="n">
        <f aca="false">AM95/X95*100</f>
        <v>88.6479287878788</v>
      </c>
      <c r="AP95" s="30"/>
      <c r="AQ95" s="30"/>
      <c r="AR95" s="30"/>
      <c r="AS95" s="30"/>
      <c r="AT95" s="30" t="n">
        <v>40</v>
      </c>
      <c r="AU95" s="30" t="n">
        <v>40</v>
      </c>
      <c r="AV95" s="33" t="n">
        <v>40</v>
      </c>
      <c r="AW95" s="33"/>
      <c r="AX95" s="33"/>
      <c r="AY95" s="33" t="n">
        <v>40</v>
      </c>
      <c r="AZ95" s="33" t="n">
        <v>40</v>
      </c>
      <c r="BA95" s="30" t="n">
        <v>40</v>
      </c>
      <c r="BB95" s="30"/>
      <c r="BC95" s="33" t="e">
        <f aca="false">BS95/AP95*100</f>
        <v>#DIV/0!</v>
      </c>
      <c r="BD95" s="33" t="n">
        <f aca="false">BS95/AZ95*100</f>
        <v>8454.4684</v>
      </c>
      <c r="BE95" s="33" t="n">
        <f aca="false">BA95/AM95*100</f>
        <v>6.83671479241008</v>
      </c>
      <c r="BF95" s="30"/>
      <c r="BG95" s="30"/>
      <c r="BH95" s="30"/>
      <c r="BI95" s="30"/>
      <c r="BJ95" s="30"/>
      <c r="BK95" s="30"/>
      <c r="BL95" s="30" t="n">
        <v>40</v>
      </c>
      <c r="BM95" s="30" t="n">
        <f aca="false">40+3842.4</f>
        <v>3882.4</v>
      </c>
      <c r="BN95" s="30" t="n">
        <f aca="false">40+3842.4</f>
        <v>3882.4</v>
      </c>
      <c r="BO95" s="30" t="n">
        <f aca="false">40+3842.4</f>
        <v>3882.4</v>
      </c>
      <c r="BP95" s="30" t="n">
        <f aca="false">40+3341.8</f>
        <v>3381.8</v>
      </c>
      <c r="BQ95" s="30" t="n">
        <f aca="false">BP95-BF95</f>
        <v>3381.8</v>
      </c>
      <c r="BR95" s="30" t="e">
        <f aca="false">BP95/BF95*100</f>
        <v>#DIV/0!</v>
      </c>
      <c r="BS95" s="30" t="n">
        <f aca="false">40+3341.78736</f>
        <v>3381.78736</v>
      </c>
      <c r="BT95" s="30"/>
      <c r="BU95" s="30" t="e">
        <f aca="false">BS95/BF95*100</f>
        <v>#DIV/0!</v>
      </c>
      <c r="BV95" s="30" t="n">
        <f aca="false">BS95/BP95*100</f>
        <v>99.9996262345496</v>
      </c>
      <c r="BW95" s="30" t="n">
        <f aca="false">BS95/BA95*100</f>
        <v>8454.4684</v>
      </c>
    </row>
    <row r="96" customFormat="false" ht="16.5" hidden="true" customHeight="true" outlineLevel="0" collapsed="false">
      <c r="A96" s="17"/>
      <c r="B96" s="48" t="s">
        <v>228</v>
      </c>
      <c r="C96" s="30"/>
      <c r="D96" s="30"/>
      <c r="E96" s="30"/>
      <c r="F96" s="30"/>
      <c r="G96" s="30"/>
      <c r="H96" s="30"/>
      <c r="I96" s="30"/>
      <c r="J96" s="30"/>
      <c r="K96" s="30"/>
      <c r="L96" s="30" t="n">
        <v>200</v>
      </c>
      <c r="M96" s="30" t="n">
        <v>200</v>
      </c>
      <c r="N96" s="30" t="n">
        <v>200</v>
      </c>
      <c r="O96" s="30"/>
      <c r="P96" s="30"/>
      <c r="Q96" s="30"/>
      <c r="R96" s="30"/>
      <c r="S96" s="30"/>
      <c r="T96" s="30"/>
      <c r="U96" s="30"/>
      <c r="V96" s="30" t="n">
        <v>200</v>
      </c>
      <c r="W96" s="30" t="n">
        <v>400</v>
      </c>
      <c r="X96" s="30" t="n">
        <v>400</v>
      </c>
      <c r="Y96" s="30"/>
      <c r="Z96" s="30" t="n">
        <f aca="false">X96/N96*100</f>
        <v>200</v>
      </c>
      <c r="AA96" s="30"/>
      <c r="AB96" s="30"/>
      <c r="AC96" s="30"/>
      <c r="AD96" s="30"/>
      <c r="AE96" s="30"/>
      <c r="AF96" s="30"/>
      <c r="AG96" s="30"/>
      <c r="AH96" s="30" t="n">
        <v>300</v>
      </c>
      <c r="AI96" s="53" t="n">
        <v>300</v>
      </c>
      <c r="AJ96" s="30" t="n">
        <v>299.8</v>
      </c>
      <c r="AK96" s="30" t="n">
        <v>299.8</v>
      </c>
      <c r="AL96" s="30"/>
      <c r="AM96" s="30" t="n">
        <v>299.75</v>
      </c>
      <c r="AN96" s="30"/>
      <c r="AO96" s="30" t="n">
        <f aca="false">AM96/X96*100</f>
        <v>74.9375</v>
      </c>
      <c r="AP96" s="30"/>
      <c r="AQ96" s="30"/>
      <c r="AR96" s="30"/>
      <c r="AS96" s="30" t="n">
        <v>300</v>
      </c>
      <c r="AT96" s="30" t="n">
        <v>300</v>
      </c>
      <c r="AU96" s="30" t="n">
        <v>300</v>
      </c>
      <c r="AV96" s="33" t="n">
        <v>300</v>
      </c>
      <c r="AW96" s="33"/>
      <c r="AX96" s="33"/>
      <c r="AY96" s="33" t="n">
        <v>299.6</v>
      </c>
      <c r="AZ96" s="33" t="n">
        <v>299.6</v>
      </c>
      <c r="BA96" s="30" t="n">
        <v>299.60472</v>
      </c>
      <c r="BB96" s="30"/>
      <c r="BC96" s="33" t="e">
        <f aca="false">BS96/AP96*100</f>
        <v>#DIV/0!</v>
      </c>
      <c r="BD96" s="33" t="n">
        <f aca="false">BS96/AZ96*100</f>
        <v>33.3778371161549</v>
      </c>
      <c r="BE96" s="33" t="n">
        <f aca="false">BA96/AM96*100</f>
        <v>99.9515329441201</v>
      </c>
      <c r="BF96" s="30"/>
      <c r="BG96" s="30"/>
      <c r="BH96" s="30"/>
      <c r="BI96" s="30" t="n">
        <v>100</v>
      </c>
      <c r="BJ96" s="30" t="n">
        <v>100</v>
      </c>
      <c r="BK96" s="30" t="n">
        <v>100</v>
      </c>
      <c r="BL96" s="30" t="n">
        <v>100</v>
      </c>
      <c r="BM96" s="30" t="n">
        <v>100</v>
      </c>
      <c r="BN96" s="30" t="n">
        <v>100</v>
      </c>
      <c r="BO96" s="30" t="n">
        <v>100</v>
      </c>
      <c r="BP96" s="30" t="n">
        <v>100</v>
      </c>
      <c r="BQ96" s="30" t="n">
        <f aca="false">BP96-BF96</f>
        <v>100</v>
      </c>
      <c r="BR96" s="30" t="e">
        <f aca="false">BP96/BF96*100</f>
        <v>#DIV/0!</v>
      </c>
      <c r="BS96" s="30" t="n">
        <v>100</v>
      </c>
      <c r="BT96" s="30"/>
      <c r="BU96" s="30" t="e">
        <f aca="false">BS96/BF96*100</f>
        <v>#DIV/0!</v>
      </c>
      <c r="BV96" s="30" t="n">
        <f aca="false">BS96/BP96*100</f>
        <v>100</v>
      </c>
      <c r="BW96" s="30" t="n">
        <f aca="false">BS96/BA96*100</f>
        <v>33.3773112786741</v>
      </c>
    </row>
    <row r="97" customFormat="false" ht="27.75" hidden="true" customHeight="true" outlineLevel="0" collapsed="false">
      <c r="A97" s="17"/>
      <c r="B97" s="48" t="s">
        <v>229</v>
      </c>
      <c r="C97" s="30"/>
      <c r="D97" s="30"/>
      <c r="E97" s="30"/>
      <c r="F97" s="30" t="n">
        <v>1500</v>
      </c>
      <c r="G97" s="30" t="n">
        <v>1500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 t="e">
        <f aca="false">X97/N97*100</f>
        <v>#DIV/0!</v>
      </c>
      <c r="AA97" s="30"/>
      <c r="AB97" s="30"/>
      <c r="AC97" s="30"/>
      <c r="AD97" s="30"/>
      <c r="AE97" s="30"/>
      <c r="AF97" s="30"/>
      <c r="AG97" s="30"/>
      <c r="AH97" s="30"/>
      <c r="AI97" s="53"/>
      <c r="AJ97" s="30"/>
      <c r="AK97" s="30"/>
      <c r="AL97" s="30"/>
      <c r="AM97" s="30"/>
      <c r="AN97" s="30"/>
      <c r="AO97" s="30" t="e">
        <f aca="false">AM97/X97*100</f>
        <v>#DIV/0!</v>
      </c>
      <c r="AP97" s="30"/>
      <c r="AQ97" s="30"/>
      <c r="AR97" s="30"/>
      <c r="AS97" s="30"/>
      <c r="AT97" s="30"/>
      <c r="AU97" s="30"/>
      <c r="AV97" s="33"/>
      <c r="AW97" s="33"/>
      <c r="AX97" s="33"/>
      <c r="AY97" s="33"/>
      <c r="AZ97" s="33"/>
      <c r="BA97" s="30"/>
      <c r="BB97" s="30"/>
      <c r="BC97" s="33" t="e">
        <f aca="false">BS97/AP97*100</f>
        <v>#DIV/0!</v>
      </c>
      <c r="BD97" s="33" t="e">
        <f aca="false">BS97/AZ97*100</f>
        <v>#DIV/0!</v>
      </c>
      <c r="BE97" s="33" t="e">
        <f aca="false">BA97/AM97*100</f>
        <v>#DIV/0!</v>
      </c>
      <c r="BF97" s="30"/>
      <c r="BG97" s="30"/>
      <c r="BH97" s="30"/>
      <c r="BI97" s="30"/>
      <c r="BJ97" s="30"/>
      <c r="BK97" s="30"/>
      <c r="BL97" s="30"/>
      <c r="BM97" s="54"/>
      <c r="BN97" s="54"/>
      <c r="BO97" s="54"/>
      <c r="BP97" s="54"/>
      <c r="BQ97" s="30" t="n">
        <f aca="false">BP97-BF97</f>
        <v>0</v>
      </c>
      <c r="BR97" s="30" t="e">
        <f aca="false">BP97/BF97*100</f>
        <v>#DIV/0!</v>
      </c>
      <c r="BS97" s="30"/>
      <c r="BT97" s="30"/>
      <c r="BU97" s="30" t="e">
        <f aca="false">BS97/BF97*100</f>
        <v>#DIV/0!</v>
      </c>
      <c r="BV97" s="30" t="e">
        <f aca="false">BS97/BP97*100</f>
        <v>#DIV/0!</v>
      </c>
      <c r="BW97" s="30" t="e">
        <f aca="false">BS97/BA97*100</f>
        <v>#DIV/0!</v>
      </c>
    </row>
    <row r="98" customFormat="false" ht="27.75" hidden="true" customHeight="true" outlineLevel="0" collapsed="false">
      <c r="A98" s="17"/>
      <c r="B98" s="48" t="s">
        <v>230</v>
      </c>
      <c r="C98" s="30"/>
      <c r="D98" s="30"/>
      <c r="E98" s="30"/>
      <c r="F98" s="30" t="n">
        <v>563.6</v>
      </c>
      <c r="G98" s="30" t="n">
        <v>563.5891</v>
      </c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 t="n">
        <v>29.4</v>
      </c>
      <c r="X98" s="30" t="n">
        <v>29.418</v>
      </c>
      <c r="Y98" s="30"/>
      <c r="Z98" s="30" t="e">
        <f aca="false">X98/N98*100</f>
        <v>#DIV/0!</v>
      </c>
      <c r="AA98" s="30"/>
      <c r="AB98" s="30"/>
      <c r="AC98" s="30"/>
      <c r="AD98" s="30"/>
      <c r="AE98" s="30"/>
      <c r="AF98" s="30"/>
      <c r="AG98" s="30"/>
      <c r="AH98" s="30"/>
      <c r="AI98" s="53"/>
      <c r="AJ98" s="30"/>
      <c r="AK98" s="30"/>
      <c r="AL98" s="30"/>
      <c r="AM98" s="30"/>
      <c r="AN98" s="30"/>
      <c r="AO98" s="30" t="n">
        <f aca="false">AM98/X98*100</f>
        <v>0</v>
      </c>
      <c r="AP98" s="30"/>
      <c r="AQ98" s="30"/>
      <c r="AR98" s="30"/>
      <c r="AS98" s="30"/>
      <c r="AT98" s="30"/>
      <c r="AU98" s="30"/>
      <c r="AV98" s="33"/>
      <c r="AW98" s="33"/>
      <c r="AX98" s="33"/>
      <c r="AY98" s="33"/>
      <c r="AZ98" s="33"/>
      <c r="BA98" s="30"/>
      <c r="BB98" s="30"/>
      <c r="BC98" s="33" t="e">
        <f aca="false">BS98/AP98*100</f>
        <v>#DIV/0!</v>
      </c>
      <c r="BD98" s="33" t="e">
        <f aca="false">BS98/AZ98*100</f>
        <v>#DIV/0!</v>
      </c>
      <c r="BE98" s="33" t="e">
        <f aca="false">BA98/AM98*100</f>
        <v>#DIV/0!</v>
      </c>
      <c r="BF98" s="30"/>
      <c r="BG98" s="30"/>
      <c r="BH98" s="30"/>
      <c r="BI98" s="30"/>
      <c r="BJ98" s="30"/>
      <c r="BK98" s="30"/>
      <c r="BL98" s="30"/>
      <c r="BM98" s="54"/>
      <c r="BN98" s="54"/>
      <c r="BO98" s="54"/>
      <c r="BP98" s="54"/>
      <c r="BQ98" s="30" t="n">
        <f aca="false">BP98-BF98</f>
        <v>0</v>
      </c>
      <c r="BR98" s="30" t="e">
        <f aca="false">BP98/BF98*100</f>
        <v>#DIV/0!</v>
      </c>
      <c r="BS98" s="30"/>
      <c r="BT98" s="30"/>
      <c r="BU98" s="30" t="e">
        <f aca="false">BS98/BF98*100</f>
        <v>#DIV/0!</v>
      </c>
      <c r="BV98" s="30" t="e">
        <f aca="false">BS98/BP98*100</f>
        <v>#DIV/0!</v>
      </c>
      <c r="BW98" s="30" t="e">
        <f aca="false">BS98/BA98*100</f>
        <v>#DIV/0!</v>
      </c>
    </row>
    <row r="99" customFormat="false" ht="27.75" hidden="true" customHeight="true" outlineLevel="0" collapsed="false">
      <c r="A99" s="17"/>
      <c r="B99" s="48" t="s">
        <v>231</v>
      </c>
      <c r="C99" s="30" t="n">
        <v>473.6</v>
      </c>
      <c r="D99" s="30" t="n">
        <v>473.6</v>
      </c>
      <c r="E99" s="30" t="n">
        <v>473.6</v>
      </c>
      <c r="F99" s="30" t="n">
        <f aca="false">90.6+383</f>
        <v>473.6</v>
      </c>
      <c r="G99" s="30" t="n">
        <f aca="false">90.6+383</f>
        <v>473.6</v>
      </c>
      <c r="H99" s="30"/>
      <c r="I99" s="30" t="n">
        <v>402.6</v>
      </c>
      <c r="J99" s="30" t="n">
        <v>402.6</v>
      </c>
      <c r="K99" s="30" t="n">
        <v>402.6</v>
      </c>
      <c r="L99" s="30" t="n">
        <f aca="false">106+383</f>
        <v>489</v>
      </c>
      <c r="M99" s="30" t="n">
        <f aca="false">151+338</f>
        <v>489</v>
      </c>
      <c r="N99" s="30" t="n">
        <f aca="false">151+338</f>
        <v>489</v>
      </c>
      <c r="O99" s="30"/>
      <c r="P99" s="30" t="n">
        <v>383</v>
      </c>
      <c r="Q99" s="30" t="n">
        <v>383</v>
      </c>
      <c r="R99" s="30" t="n">
        <v>383</v>
      </c>
      <c r="S99" s="30"/>
      <c r="T99" s="30"/>
      <c r="U99" s="30"/>
      <c r="V99" s="30" t="n">
        <v>383</v>
      </c>
      <c r="W99" s="30" t="n">
        <v>383</v>
      </c>
      <c r="X99" s="30" t="n">
        <v>383</v>
      </c>
      <c r="Y99" s="30"/>
      <c r="Z99" s="30" t="n">
        <f aca="false">X99/N99*100</f>
        <v>78.3231083844581</v>
      </c>
      <c r="AA99" s="30" t="n">
        <v>383</v>
      </c>
      <c r="AB99" s="30" t="n">
        <v>383</v>
      </c>
      <c r="AC99" s="30" t="n">
        <v>383</v>
      </c>
      <c r="AD99" s="30" t="n">
        <v>383</v>
      </c>
      <c r="AE99" s="30" t="n">
        <v>383</v>
      </c>
      <c r="AF99" s="30" t="n">
        <v>383</v>
      </c>
      <c r="AG99" s="30" t="n">
        <v>383</v>
      </c>
      <c r="AH99" s="30" t="n">
        <v>383</v>
      </c>
      <c r="AI99" s="53" t="n">
        <v>383</v>
      </c>
      <c r="AJ99" s="30" t="n">
        <v>319</v>
      </c>
      <c r="AK99" s="30" t="n">
        <f aca="false">62+321</f>
        <v>383</v>
      </c>
      <c r="AL99" s="30"/>
      <c r="AM99" s="30" t="n">
        <f aca="false">321+62</f>
        <v>383</v>
      </c>
      <c r="AN99" s="30"/>
      <c r="AO99" s="30" t="n">
        <f aca="false">AM99/X99*100</f>
        <v>100</v>
      </c>
      <c r="AP99" s="30" t="n">
        <v>383</v>
      </c>
      <c r="AQ99" s="30" t="n">
        <v>383</v>
      </c>
      <c r="AR99" s="30" t="n">
        <v>383</v>
      </c>
      <c r="AS99" s="30" t="n">
        <v>383</v>
      </c>
      <c r="AT99" s="30" t="n">
        <v>383</v>
      </c>
      <c r="AU99" s="30" t="n">
        <v>383</v>
      </c>
      <c r="AV99" s="33" t="n">
        <f aca="false">254+129</f>
        <v>383</v>
      </c>
      <c r="AW99" s="33"/>
      <c r="AX99" s="33"/>
      <c r="AY99" s="33" t="n">
        <f aca="false">254+89</f>
        <v>343</v>
      </c>
      <c r="AZ99" s="33" t="n">
        <f aca="false">254+89</f>
        <v>343</v>
      </c>
      <c r="BA99" s="30" t="n">
        <f aca="false">89+254</f>
        <v>343</v>
      </c>
      <c r="BB99" s="30"/>
      <c r="BC99" s="33" t="n">
        <f aca="false">BS99/AP99*100</f>
        <v>97.3890339425587</v>
      </c>
      <c r="BD99" s="33" t="n">
        <f aca="false">BS99/AZ99*100</f>
        <v>108.746355685131</v>
      </c>
      <c r="BE99" s="33" t="n">
        <f aca="false">BA99/AM99*100</f>
        <v>89.556135770235</v>
      </c>
      <c r="BF99" s="30" t="n">
        <v>379.5</v>
      </c>
      <c r="BG99" s="30" t="n">
        <v>379.5</v>
      </c>
      <c r="BH99" s="30" t="n">
        <v>379.5</v>
      </c>
      <c r="BI99" s="30" t="n">
        <v>379.5</v>
      </c>
      <c r="BJ99" s="30" t="n">
        <v>379.5</v>
      </c>
      <c r="BK99" s="30" t="n">
        <v>379.5</v>
      </c>
      <c r="BL99" s="30" t="n">
        <v>379.5</v>
      </c>
      <c r="BM99" s="30" t="n">
        <v>379.5</v>
      </c>
      <c r="BN99" s="30" t="n">
        <v>379.5</v>
      </c>
      <c r="BO99" s="30" t="n">
        <v>379.5</v>
      </c>
      <c r="BP99" s="30" t="n">
        <v>373</v>
      </c>
      <c r="BQ99" s="30" t="n">
        <f aca="false">BP99-BF99</f>
        <v>-6.5</v>
      </c>
      <c r="BR99" s="30" t="n">
        <f aca="false">BP99/BF99*100</f>
        <v>98.2872200263505</v>
      </c>
      <c r="BS99" s="30" t="n">
        <v>373</v>
      </c>
      <c r="BT99" s="30"/>
      <c r="BU99" s="30" t="n">
        <f aca="false">BS99/BF99*100</f>
        <v>98.2872200263505</v>
      </c>
      <c r="BV99" s="30" t="n">
        <f aca="false">BS99/BP99*100</f>
        <v>100</v>
      </c>
      <c r="BW99" s="30" t="n">
        <f aca="false">BS99/BA99*100</f>
        <v>108.746355685131</v>
      </c>
    </row>
    <row r="100" customFormat="false" ht="27.75" hidden="true" customHeight="true" outlineLevel="0" collapsed="false">
      <c r="A100" s="17"/>
      <c r="B100" s="48" t="s">
        <v>232</v>
      </c>
      <c r="C100" s="30"/>
      <c r="D100" s="30"/>
      <c r="E100" s="30"/>
      <c r="F100" s="30" t="n">
        <v>60.1</v>
      </c>
      <c r="G100" s="30" t="n">
        <v>60.072</v>
      </c>
      <c r="H100" s="30"/>
      <c r="I100" s="30"/>
      <c r="J100" s="30"/>
      <c r="K100" s="30"/>
      <c r="L100" s="30" t="n">
        <v>396</v>
      </c>
      <c r="M100" s="30"/>
      <c r="N100" s="30" t="n">
        <v>396</v>
      </c>
      <c r="O100" s="30"/>
      <c r="P100" s="30"/>
      <c r="Q100" s="30"/>
      <c r="R100" s="30"/>
      <c r="S100" s="30"/>
      <c r="T100" s="30"/>
      <c r="U100" s="30"/>
      <c r="V100" s="30"/>
      <c r="W100" s="30"/>
      <c r="X100" s="30" t="n">
        <f aca="false">484.5+51.4</f>
        <v>535.9</v>
      </c>
      <c r="Y100" s="30"/>
      <c r="Z100" s="30" t="n">
        <f aca="false">X100/N100*100</f>
        <v>135.328282828283</v>
      </c>
      <c r="AA100" s="30"/>
      <c r="AB100" s="30"/>
      <c r="AC100" s="30"/>
      <c r="AD100" s="30"/>
      <c r="AE100" s="30"/>
      <c r="AF100" s="30"/>
      <c r="AG100" s="30"/>
      <c r="AH100" s="30" t="n">
        <v>16.4</v>
      </c>
      <c r="AI100" s="54" t="n">
        <v>16.4</v>
      </c>
      <c r="AJ100" s="30" t="n">
        <v>16.4</v>
      </c>
      <c r="AK100" s="30" t="n">
        <v>16.4</v>
      </c>
      <c r="AL100" s="30"/>
      <c r="AM100" s="30" t="n">
        <v>16.536</v>
      </c>
      <c r="AN100" s="30"/>
      <c r="AO100" s="30" t="n">
        <f aca="false">AM100/X100*100</f>
        <v>3.08565030789326</v>
      </c>
      <c r="AP100" s="30"/>
      <c r="AQ100" s="30"/>
      <c r="AR100" s="30"/>
      <c r="AS100" s="30"/>
      <c r="AT100" s="30"/>
      <c r="AU100" s="30"/>
      <c r="AV100" s="33"/>
      <c r="AW100" s="33"/>
      <c r="AX100" s="33"/>
      <c r="AY100" s="33" t="n">
        <v>204.4</v>
      </c>
      <c r="AZ100" s="33" t="n">
        <v>204.4</v>
      </c>
      <c r="BA100" s="30" t="n">
        <f aca="false">67.729</f>
        <v>67.729</v>
      </c>
      <c r="BB100" s="30"/>
      <c r="BC100" s="33" t="e">
        <f aca="false">BS100/AP100*100</f>
        <v>#DIV/0!</v>
      </c>
      <c r="BD100" s="33" t="n">
        <f aca="false">BS100/AZ100*100</f>
        <v>21.0606653620352</v>
      </c>
      <c r="BE100" s="33" t="n">
        <f aca="false">BA100/AM100*100</f>
        <v>409.585147556846</v>
      </c>
      <c r="BF100" s="30"/>
      <c r="BG100" s="30"/>
      <c r="BH100" s="30"/>
      <c r="BI100" s="30"/>
      <c r="BJ100" s="30"/>
      <c r="BK100" s="30"/>
      <c r="BL100" s="30"/>
      <c r="BM100" s="54"/>
      <c r="BN100" s="54"/>
      <c r="BO100" s="54"/>
      <c r="BP100" s="54" t="n">
        <v>43.048</v>
      </c>
      <c r="BQ100" s="30" t="n">
        <f aca="false">BP100-BF100</f>
        <v>43.048</v>
      </c>
      <c r="BR100" s="30" t="e">
        <f aca="false">BP100/BF100*100</f>
        <v>#DIV/0!</v>
      </c>
      <c r="BS100" s="54" t="n">
        <v>43.048</v>
      </c>
      <c r="BT100" s="30"/>
      <c r="BU100" s="30" t="e">
        <f aca="false">BS100/BF100*100</f>
        <v>#DIV/0!</v>
      </c>
      <c r="BV100" s="30" t="n">
        <f aca="false">BS100/BP100*100</f>
        <v>100</v>
      </c>
      <c r="BW100" s="30" t="n">
        <f aca="false">BS100/BA100*100</f>
        <v>63.5591843966396</v>
      </c>
    </row>
    <row r="101" customFormat="false" ht="27.75" hidden="true" customHeight="true" outlineLevel="0" collapsed="false">
      <c r="A101" s="17"/>
      <c r="B101" s="48" t="s">
        <v>233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 t="n">
        <v>43655.5</v>
      </c>
      <c r="M101" s="30" t="n">
        <f aca="false">396+45762.5</f>
        <v>46158.5</v>
      </c>
      <c r="N101" s="30" t="n">
        <f aca="false">45762.5</f>
        <v>45762.5</v>
      </c>
      <c r="O101" s="30"/>
      <c r="P101" s="30" t="n">
        <v>42170</v>
      </c>
      <c r="Q101" s="30" t="n">
        <v>26861.9</v>
      </c>
      <c r="R101" s="30" t="n">
        <v>31287.9</v>
      </c>
      <c r="S101" s="30"/>
      <c r="T101" s="30"/>
      <c r="U101" s="30"/>
      <c r="V101" s="30" t="n">
        <v>45919.8</v>
      </c>
      <c r="W101" s="30" t="n">
        <v>49730.2</v>
      </c>
      <c r="X101" s="30" t="n">
        <f aca="false">49730.2-X100</f>
        <v>49194.3</v>
      </c>
      <c r="Y101" s="30"/>
      <c r="Z101" s="30" t="n">
        <f aca="false">X101/N101*100</f>
        <v>107.499153236821</v>
      </c>
      <c r="AA101" s="30" t="n">
        <v>51958.7</v>
      </c>
      <c r="AB101" s="30" t="n">
        <v>37161.8</v>
      </c>
      <c r="AC101" s="30" t="n">
        <v>37161.8</v>
      </c>
      <c r="AD101" s="30" t="n">
        <v>36597.2</v>
      </c>
      <c r="AE101" s="30" t="n">
        <v>51958.7</v>
      </c>
      <c r="AF101" s="30" t="n">
        <v>61837.2</v>
      </c>
      <c r="AG101" s="30" t="n">
        <v>62427</v>
      </c>
      <c r="AH101" s="30" t="n">
        <v>63132.1</v>
      </c>
      <c r="AI101" s="37" t="n">
        <v>63132</v>
      </c>
      <c r="AJ101" s="30" t="n">
        <v>64726.8</v>
      </c>
      <c r="AK101" s="30" t="n">
        <v>64726.7</v>
      </c>
      <c r="AL101" s="30"/>
      <c r="AM101" s="30" t="n">
        <f aca="false">623.3976+64103.333</f>
        <v>64726.7306</v>
      </c>
      <c r="AN101" s="30"/>
      <c r="AO101" s="30" t="n">
        <f aca="false">AM101/X101*100</f>
        <v>131.573638815879</v>
      </c>
      <c r="AP101" s="30" t="n">
        <v>53607.2</v>
      </c>
      <c r="AQ101" s="30" t="n">
        <v>38036</v>
      </c>
      <c r="AR101" s="30" t="n">
        <v>36434.5</v>
      </c>
      <c r="AS101" s="30" t="n">
        <v>54296.1</v>
      </c>
      <c r="AT101" s="30" t="n">
        <f aca="false">53771.1+136.7</f>
        <v>53907.8</v>
      </c>
      <c r="AU101" s="30" t="n">
        <f aca="false">53838.8+136.7</f>
        <v>53975.5</v>
      </c>
      <c r="AV101" s="33" t="n">
        <f aca="false">67.7+136.7+57356.7</f>
        <v>57561.1</v>
      </c>
      <c r="AW101" s="33"/>
      <c r="AX101" s="33"/>
      <c r="AY101" s="33" t="n">
        <v>57356.7</v>
      </c>
      <c r="AZ101" s="33" t="n">
        <v>57356.7</v>
      </c>
      <c r="BA101" s="30" t="n">
        <f aca="false">56914.192+442.5498+136.71</f>
        <v>57493.4518</v>
      </c>
      <c r="BB101" s="30"/>
      <c r="BC101" s="33" t="n">
        <f aca="false">BS101/AP101*100</f>
        <v>81.73884086466</v>
      </c>
      <c r="BD101" s="33" t="n">
        <f aca="false">BS101/AZ101*100</f>
        <v>76.3954409859702</v>
      </c>
      <c r="BE101" s="33" t="n">
        <f aca="false">BA101/AM101*100</f>
        <v>88.8248970202119</v>
      </c>
      <c r="BF101" s="30" t="n">
        <v>38507.9</v>
      </c>
      <c r="BG101" s="30" t="n">
        <v>37200.9</v>
      </c>
      <c r="BH101" s="30" t="n">
        <v>36859.2</v>
      </c>
      <c r="BI101" s="30" t="n">
        <v>39007.9</v>
      </c>
      <c r="BJ101" s="30" t="n">
        <v>39007.9</v>
      </c>
      <c r="BK101" s="30" t="n">
        <v>39007.9</v>
      </c>
      <c r="BL101" s="30" t="n">
        <v>40539.8</v>
      </c>
      <c r="BM101" s="30" t="n">
        <v>43054</v>
      </c>
      <c r="BN101" s="30" t="n">
        <v>43054</v>
      </c>
      <c r="BO101" s="30" t="n">
        <v>43054</v>
      </c>
      <c r="BP101" s="30" t="n">
        <f aca="false">536.6+43281.3</f>
        <v>43817.9</v>
      </c>
      <c r="BQ101" s="30" t="n">
        <f aca="false">BP101-BF101</f>
        <v>5310</v>
      </c>
      <c r="BR101" s="30" t="n">
        <f aca="false">BP101/BF101*100</f>
        <v>113.789378283417</v>
      </c>
      <c r="BS101" s="30" t="n">
        <f aca="false">BS83-BS85-BS86-BS87-BS88-BS89-BS90-BS91-BS94-BS95-BS96-BS99-BS100</f>
        <v>43817.9039</v>
      </c>
      <c r="BT101" s="30"/>
      <c r="BU101" s="30" t="n">
        <f aca="false">BS101/BF101*100</f>
        <v>113.789388411209</v>
      </c>
      <c r="BV101" s="30" t="n">
        <f aca="false">BS101/BP101*100</f>
        <v>100.000008900472</v>
      </c>
      <c r="BW101" s="30" t="n">
        <f aca="false">BS101/BA101*100</f>
        <v>76.2137296129435</v>
      </c>
    </row>
    <row r="102" customFormat="false" ht="27" hidden="false" customHeight="true" outlineLevel="0" collapsed="false">
      <c r="A102" s="27" t="s">
        <v>234</v>
      </c>
      <c r="B102" s="28" t="s">
        <v>235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 t="e">
        <f aca="false">X102/N102*100</f>
        <v>#DIV/0!</v>
      </c>
      <c r="AA102" s="30"/>
      <c r="AB102" s="30"/>
      <c r="AC102" s="30"/>
      <c r="AD102" s="30"/>
      <c r="AE102" s="30"/>
      <c r="AF102" s="29" t="n">
        <f aca="false">AF103</f>
        <v>500</v>
      </c>
      <c r="AG102" s="29" t="n">
        <f aca="false">AG103</f>
        <v>500</v>
      </c>
      <c r="AH102" s="29" t="n">
        <f aca="false">AH103</f>
        <v>500</v>
      </c>
      <c r="AI102" s="31" t="n">
        <f aca="false">AI103</f>
        <v>500</v>
      </c>
      <c r="AJ102" s="29" t="n">
        <f aca="false">AJ103</f>
        <v>500</v>
      </c>
      <c r="AK102" s="29" t="n">
        <f aca="false">AK103</f>
        <v>500</v>
      </c>
      <c r="AL102" s="29" t="n">
        <f aca="false">AL103</f>
        <v>500</v>
      </c>
      <c r="AM102" s="29" t="n">
        <f aca="false">AM103</f>
        <v>499.995</v>
      </c>
      <c r="AN102" s="29" t="n">
        <f aca="false">AN103</f>
        <v>499.995</v>
      </c>
      <c r="AO102" s="30" t="n">
        <v>100</v>
      </c>
      <c r="AP102" s="30"/>
      <c r="AQ102" s="30"/>
      <c r="AR102" s="30"/>
      <c r="AS102" s="30"/>
      <c r="AT102" s="30"/>
      <c r="AU102" s="30"/>
      <c r="AV102" s="33"/>
      <c r="AW102" s="33"/>
      <c r="AX102" s="33"/>
      <c r="AY102" s="33"/>
      <c r="AZ102" s="33"/>
      <c r="BA102" s="29"/>
      <c r="BB102" s="29"/>
      <c r="BC102" s="33"/>
      <c r="BD102" s="33"/>
      <c r="BE102" s="33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29"/>
      <c r="BT102" s="29"/>
      <c r="BU102" s="30"/>
      <c r="BV102" s="30"/>
      <c r="BW102" s="30"/>
    </row>
    <row r="103" customFormat="false" ht="27.75" hidden="true" customHeight="true" outlineLevel="0" collapsed="false">
      <c r="A103" s="17" t="s">
        <v>236</v>
      </c>
      <c r="B103" s="48" t="s">
        <v>237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 t="e">
        <f aca="false">X103/N103*100</f>
        <v>#DIV/0!</v>
      </c>
      <c r="AA103" s="30"/>
      <c r="AB103" s="30"/>
      <c r="AC103" s="30"/>
      <c r="AD103" s="30"/>
      <c r="AE103" s="30"/>
      <c r="AF103" s="30" t="n">
        <v>500</v>
      </c>
      <c r="AG103" s="30" t="n">
        <v>500</v>
      </c>
      <c r="AH103" s="30" t="n">
        <v>500</v>
      </c>
      <c r="AI103" s="37" t="n">
        <v>500</v>
      </c>
      <c r="AJ103" s="30" t="n">
        <v>500</v>
      </c>
      <c r="AK103" s="30" t="n">
        <v>500</v>
      </c>
      <c r="AL103" s="30" t="n">
        <v>500</v>
      </c>
      <c r="AM103" s="30" t="n">
        <v>499.995</v>
      </c>
      <c r="AN103" s="30" t="n">
        <v>499.995</v>
      </c>
      <c r="AO103" s="30" t="e">
        <f aca="false">AM103/X103*100</f>
        <v>#DIV/0!</v>
      </c>
      <c r="AP103" s="30"/>
      <c r="AQ103" s="30"/>
      <c r="AR103" s="30"/>
      <c r="AS103" s="30"/>
      <c r="AT103" s="30"/>
      <c r="AU103" s="30"/>
      <c r="AV103" s="33"/>
      <c r="AW103" s="33"/>
      <c r="AX103" s="33"/>
      <c r="AY103" s="33"/>
      <c r="AZ103" s="33"/>
      <c r="BA103" s="30"/>
      <c r="BB103" s="30"/>
      <c r="BC103" s="33" t="e">
        <f aca="false">BS103/AP103*100</f>
        <v>#DIV/0!</v>
      </c>
      <c r="BD103" s="33" t="e">
        <f aca="false">BS103/AZ103*100</f>
        <v>#DIV/0!</v>
      </c>
      <c r="BE103" s="33" t="n">
        <f aca="false">BA103/AM103*100</f>
        <v>0</v>
      </c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 t="n">
        <f aca="false">BP103-BF103</f>
        <v>0</v>
      </c>
      <c r="BR103" s="30" t="e">
        <f aca="false">BP103/BF103*100</f>
        <v>#DIV/0!</v>
      </c>
      <c r="BS103" s="30"/>
      <c r="BT103" s="30"/>
      <c r="BU103" s="30" t="e">
        <f aca="false">BS103/BF103*100</f>
        <v>#DIV/0!</v>
      </c>
      <c r="BV103" s="30" t="e">
        <f aca="false">BS103/BP103*100</f>
        <v>#DIV/0!</v>
      </c>
      <c r="BW103" s="30" t="e">
        <f aca="false">BS103/BA103*100</f>
        <v>#DIV/0!</v>
      </c>
    </row>
    <row r="104" customFormat="false" ht="27.75" hidden="true" customHeight="true" outlineLevel="0" collapsed="false">
      <c r="A104" s="27" t="s">
        <v>238</v>
      </c>
      <c r="B104" s="28" t="s">
        <v>239</v>
      </c>
      <c r="C104" s="29" t="n">
        <f aca="false">C105</f>
        <v>0</v>
      </c>
      <c r="D104" s="29" t="n">
        <f aca="false">D105</f>
        <v>0</v>
      </c>
      <c r="E104" s="29" t="n">
        <f aca="false">E105</f>
        <v>0</v>
      </c>
      <c r="F104" s="29" t="n">
        <f aca="false">F105</f>
        <v>126.3</v>
      </c>
      <c r="G104" s="29" t="n">
        <f aca="false">G105+G106</f>
        <v>126.30661</v>
      </c>
      <c r="H104" s="29" t="n">
        <f aca="false">H105+H107+H109+H111</f>
        <v>1626.09765</v>
      </c>
      <c r="I104" s="29" t="n">
        <f aca="false">I105</f>
        <v>0</v>
      </c>
      <c r="J104" s="29" t="n">
        <f aca="false">J105</f>
        <v>0</v>
      </c>
      <c r="K104" s="29" t="n">
        <f aca="false">K105</f>
        <v>0</v>
      </c>
      <c r="L104" s="29" t="n">
        <f aca="false">L105</f>
        <v>0</v>
      </c>
      <c r="M104" s="29" t="n">
        <f aca="false">M105+M106</f>
        <v>0</v>
      </c>
      <c r="N104" s="29" t="n">
        <f aca="false">N105+N106</f>
        <v>0</v>
      </c>
      <c r="O104" s="29" t="n">
        <f aca="false">O105+O106+O107+O109+O111</f>
        <v>163885.35444</v>
      </c>
      <c r="P104" s="29" t="n">
        <f aca="false">P105</f>
        <v>0</v>
      </c>
      <c r="Q104" s="29" t="n">
        <f aca="false">Q105</f>
        <v>0</v>
      </c>
      <c r="R104" s="29" t="n">
        <f aca="false">R105</f>
        <v>0</v>
      </c>
      <c r="S104" s="29"/>
      <c r="T104" s="29"/>
      <c r="U104" s="29"/>
      <c r="V104" s="29"/>
      <c r="W104" s="29"/>
      <c r="X104" s="29" t="n">
        <f aca="false">X105</f>
        <v>0</v>
      </c>
      <c r="Y104" s="29" t="n">
        <f aca="false">Y105+Y106+Y107+Y109+Y111</f>
        <v>135407.5526</v>
      </c>
      <c r="Z104" s="30" t="e">
        <f aca="false">X104/N104*100</f>
        <v>#DIV/0!</v>
      </c>
      <c r="AA104" s="29" t="n">
        <f aca="false">AA105</f>
        <v>0</v>
      </c>
      <c r="AB104" s="29" t="n">
        <f aca="false">AB105</f>
        <v>0</v>
      </c>
      <c r="AC104" s="29" t="n">
        <f aca="false">AC105</f>
        <v>0</v>
      </c>
      <c r="AD104" s="29" t="n">
        <f aca="false">AD105</f>
        <v>0</v>
      </c>
      <c r="AE104" s="29" t="n">
        <f aca="false">AE105</f>
        <v>0</v>
      </c>
      <c r="AF104" s="29" t="n">
        <f aca="false">AF105</f>
        <v>0</v>
      </c>
      <c r="AG104" s="29" t="n">
        <f aca="false">AG105</f>
        <v>0</v>
      </c>
      <c r="AH104" s="29" t="n">
        <f aca="false">AH105</f>
        <v>0</v>
      </c>
      <c r="AI104" s="31" t="n">
        <f aca="false">AI105</f>
        <v>0</v>
      </c>
      <c r="AJ104" s="29" t="n">
        <f aca="false">AJ105</f>
        <v>0</v>
      </c>
      <c r="AK104" s="29" t="n">
        <f aca="false">AK105</f>
        <v>0</v>
      </c>
      <c r="AL104" s="29" t="n">
        <f aca="false">AL105</f>
        <v>0</v>
      </c>
      <c r="AM104" s="29" t="n">
        <f aca="false">AM105</f>
        <v>0</v>
      </c>
      <c r="AN104" s="29" t="n">
        <f aca="false">SUM(AN105:AN112)</f>
        <v>627574.34755</v>
      </c>
      <c r="AO104" s="30" t="e">
        <f aca="false">AM104/X104*100</f>
        <v>#DIV/0!</v>
      </c>
      <c r="AP104" s="29" t="n">
        <f aca="false">AP105</f>
        <v>0</v>
      </c>
      <c r="AQ104" s="29" t="n">
        <f aca="false">AQ105</f>
        <v>0</v>
      </c>
      <c r="AR104" s="29" t="n">
        <f aca="false">AR105</f>
        <v>0</v>
      </c>
      <c r="AS104" s="29"/>
      <c r="AT104" s="29"/>
      <c r="AU104" s="29"/>
      <c r="AV104" s="32"/>
      <c r="AW104" s="32"/>
      <c r="AX104" s="32"/>
      <c r="AY104" s="32"/>
      <c r="AZ104" s="32"/>
      <c r="BA104" s="29" t="n">
        <f aca="false">BA105</f>
        <v>0</v>
      </c>
      <c r="BB104" s="29" t="n">
        <f aca="false">SUM(BB105:BB112)</f>
        <v>37465.15727</v>
      </c>
      <c r="BC104" s="33" t="e">
        <f aca="false">BS104/AP104*100</f>
        <v>#DIV/0!</v>
      </c>
      <c r="BD104" s="33" t="e">
        <f aca="false">BS104/AZ104*100</f>
        <v>#DIV/0!</v>
      </c>
      <c r="BE104" s="33" t="e">
        <f aca="false">BA104/AM104*100</f>
        <v>#DIV/0!</v>
      </c>
      <c r="BF104" s="29" t="n">
        <f aca="false">BF105</f>
        <v>0</v>
      </c>
      <c r="BG104" s="29" t="n">
        <f aca="false">BG105</f>
        <v>0</v>
      </c>
      <c r="BH104" s="29" t="n">
        <f aca="false">BH105</f>
        <v>0</v>
      </c>
      <c r="BI104" s="29" t="n">
        <f aca="false">BI105</f>
        <v>0</v>
      </c>
      <c r="BJ104" s="29" t="n">
        <f aca="false">BJ105</f>
        <v>0</v>
      </c>
      <c r="BK104" s="29" t="n">
        <f aca="false">BK105</f>
        <v>0</v>
      </c>
      <c r="BL104" s="29" t="n">
        <f aca="false">BL105</f>
        <v>0</v>
      </c>
      <c r="BM104" s="29" t="n">
        <f aca="false">BM105</f>
        <v>0</v>
      </c>
      <c r="BN104" s="29" t="n">
        <f aca="false">BN105</f>
        <v>0</v>
      </c>
      <c r="BO104" s="29" t="n">
        <f aca="false">BO105</f>
        <v>0</v>
      </c>
      <c r="BP104" s="29" t="n">
        <f aca="false">BP105</f>
        <v>0</v>
      </c>
      <c r="BQ104" s="30" t="n">
        <f aca="false">BP104-BF104</f>
        <v>0</v>
      </c>
      <c r="BR104" s="30" t="e">
        <f aca="false">BP104/BF104*100</f>
        <v>#DIV/0!</v>
      </c>
      <c r="BS104" s="29" t="n">
        <f aca="false">BS105</f>
        <v>0</v>
      </c>
      <c r="BT104" s="29" t="n">
        <f aca="false">SUM(BT105:BT112)</f>
        <v>6376.86914</v>
      </c>
      <c r="BU104" s="30" t="e">
        <f aca="false">BS104/BF104*100</f>
        <v>#DIV/0!</v>
      </c>
      <c r="BV104" s="30" t="e">
        <f aca="false">BS104/BP104*100</f>
        <v>#DIV/0!</v>
      </c>
      <c r="BW104" s="30" t="e">
        <f aca="false">BS104/BA104*100</f>
        <v>#DIV/0!</v>
      </c>
    </row>
    <row r="105" customFormat="false" ht="30.75" hidden="true" customHeight="true" outlineLevel="0" collapsed="false">
      <c r="A105" s="17" t="s">
        <v>240</v>
      </c>
      <c r="B105" s="48" t="s">
        <v>241</v>
      </c>
      <c r="C105" s="30" t="n">
        <v>0</v>
      </c>
      <c r="D105" s="30" t="n">
        <v>0</v>
      </c>
      <c r="E105" s="30" t="n">
        <v>0</v>
      </c>
      <c r="F105" s="30" t="n">
        <v>126.3</v>
      </c>
      <c r="G105" s="30" t="n">
        <v>0</v>
      </c>
      <c r="H105" s="30"/>
      <c r="I105" s="30" t="n">
        <v>0</v>
      </c>
      <c r="J105" s="30" t="n">
        <v>0</v>
      </c>
      <c r="K105" s="30" t="n">
        <v>0</v>
      </c>
      <c r="L105" s="30" t="n">
        <v>0</v>
      </c>
      <c r="M105" s="30" t="n">
        <v>0</v>
      </c>
      <c r="N105" s="30" t="n">
        <v>0</v>
      </c>
      <c r="O105" s="30"/>
      <c r="P105" s="30" t="n">
        <v>0</v>
      </c>
      <c r="Q105" s="30" t="n">
        <v>0</v>
      </c>
      <c r="R105" s="30" t="n">
        <v>0</v>
      </c>
      <c r="S105" s="30"/>
      <c r="T105" s="30"/>
      <c r="U105" s="30"/>
      <c r="V105" s="30"/>
      <c r="W105" s="30"/>
      <c r="X105" s="30" t="n">
        <v>0</v>
      </c>
      <c r="Y105" s="30"/>
      <c r="Z105" s="30" t="e">
        <f aca="false">X105/N105*100</f>
        <v>#DIV/0!</v>
      </c>
      <c r="AA105" s="30" t="n">
        <v>0</v>
      </c>
      <c r="AB105" s="30" t="n">
        <v>0</v>
      </c>
      <c r="AC105" s="30" t="n">
        <v>0</v>
      </c>
      <c r="AD105" s="30" t="n">
        <v>0</v>
      </c>
      <c r="AE105" s="30" t="n">
        <v>0</v>
      </c>
      <c r="AF105" s="30" t="n">
        <v>0</v>
      </c>
      <c r="AG105" s="30" t="n">
        <v>0</v>
      </c>
      <c r="AH105" s="30" t="n">
        <v>0</v>
      </c>
      <c r="AI105" s="37" t="n">
        <v>0</v>
      </c>
      <c r="AJ105" s="30" t="n">
        <v>0</v>
      </c>
      <c r="AK105" s="30" t="n">
        <v>0</v>
      </c>
      <c r="AL105" s="30" t="n">
        <v>0</v>
      </c>
      <c r="AM105" s="30" t="n">
        <v>0</v>
      </c>
      <c r="AN105" s="30"/>
      <c r="AO105" s="30" t="e">
        <f aca="false">AM105/X105*100</f>
        <v>#DIV/0!</v>
      </c>
      <c r="AP105" s="30" t="n">
        <v>0</v>
      </c>
      <c r="AQ105" s="30" t="n">
        <v>0</v>
      </c>
      <c r="AR105" s="30" t="n">
        <v>0</v>
      </c>
      <c r="AS105" s="30"/>
      <c r="AT105" s="30"/>
      <c r="AU105" s="30"/>
      <c r="AV105" s="33"/>
      <c r="AW105" s="33"/>
      <c r="AX105" s="33"/>
      <c r="AY105" s="33"/>
      <c r="AZ105" s="33"/>
      <c r="BA105" s="30" t="n">
        <v>0</v>
      </c>
      <c r="BB105" s="30"/>
      <c r="BC105" s="33" t="e">
        <f aca="false">BS105/AP105*100</f>
        <v>#DIV/0!</v>
      </c>
      <c r="BD105" s="33" t="e">
        <f aca="false">BS105/AZ105*100</f>
        <v>#DIV/0!</v>
      </c>
      <c r="BE105" s="33" t="e">
        <f aca="false">BA105/AM105*100</f>
        <v>#DIV/0!</v>
      </c>
      <c r="BF105" s="30" t="n">
        <v>0</v>
      </c>
      <c r="BG105" s="30" t="n">
        <v>0</v>
      </c>
      <c r="BH105" s="30" t="n">
        <v>0</v>
      </c>
      <c r="BI105" s="30" t="n">
        <v>0</v>
      </c>
      <c r="BJ105" s="30" t="n">
        <v>0</v>
      </c>
      <c r="BK105" s="30" t="n">
        <v>0</v>
      </c>
      <c r="BL105" s="30"/>
      <c r="BM105" s="30"/>
      <c r="BN105" s="30"/>
      <c r="BO105" s="30"/>
      <c r="BP105" s="30"/>
      <c r="BQ105" s="30" t="n">
        <f aca="false">BP105-BF105</f>
        <v>0</v>
      </c>
      <c r="BR105" s="30" t="e">
        <f aca="false">BP105/BF105*100</f>
        <v>#DIV/0!</v>
      </c>
      <c r="BS105" s="30" t="n">
        <v>0</v>
      </c>
      <c r="BT105" s="30"/>
      <c r="BU105" s="30" t="e">
        <f aca="false">BS105/BF105*100</f>
        <v>#DIV/0!</v>
      </c>
      <c r="BV105" s="30" t="e">
        <f aca="false">BS105/BP105*100</f>
        <v>#DIV/0!</v>
      </c>
      <c r="BW105" s="30" t="e">
        <f aca="false">BS105/BA105*100</f>
        <v>#DIV/0!</v>
      </c>
    </row>
    <row r="106" customFormat="false" ht="30.75" hidden="true" customHeight="true" outlineLevel="0" collapsed="false">
      <c r="A106" s="17" t="s">
        <v>242</v>
      </c>
      <c r="B106" s="48" t="s">
        <v>243</v>
      </c>
      <c r="C106" s="30"/>
      <c r="D106" s="30"/>
      <c r="E106" s="30"/>
      <c r="F106" s="30"/>
      <c r="G106" s="30" t="n">
        <v>126.30661</v>
      </c>
      <c r="H106" s="30"/>
      <c r="I106" s="30"/>
      <c r="J106" s="30"/>
      <c r="K106" s="30"/>
      <c r="L106" s="30"/>
      <c r="M106" s="30"/>
      <c r="N106" s="30"/>
      <c r="O106" s="30" t="n">
        <v>126.30661</v>
      </c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 t="e">
        <f aca="false">X106/N106*100</f>
        <v>#DIV/0!</v>
      </c>
      <c r="AA106" s="30"/>
      <c r="AB106" s="30"/>
      <c r="AC106" s="30"/>
      <c r="AD106" s="30"/>
      <c r="AE106" s="30"/>
      <c r="AF106" s="30"/>
      <c r="AG106" s="30"/>
      <c r="AH106" s="30"/>
      <c r="AI106" s="37"/>
      <c r="AJ106" s="30"/>
      <c r="AK106" s="30"/>
      <c r="AL106" s="30"/>
      <c r="AM106" s="30"/>
      <c r="AN106" s="30"/>
      <c r="AO106" s="30" t="e">
        <f aca="false">AM106/X106*100</f>
        <v>#DIV/0!</v>
      </c>
      <c r="AP106" s="30"/>
      <c r="AQ106" s="30"/>
      <c r="AR106" s="30"/>
      <c r="AS106" s="30"/>
      <c r="AT106" s="30"/>
      <c r="AU106" s="30"/>
      <c r="AV106" s="33"/>
      <c r="AW106" s="33"/>
      <c r="AX106" s="33"/>
      <c r="AY106" s="33"/>
      <c r="AZ106" s="33"/>
      <c r="BA106" s="30"/>
      <c r="BB106" s="30"/>
      <c r="BC106" s="33" t="e">
        <f aca="false">BS106/AP106*100</f>
        <v>#DIV/0!</v>
      </c>
      <c r="BD106" s="33" t="e">
        <f aca="false">BS106/AZ106*100</f>
        <v>#DIV/0!</v>
      </c>
      <c r="BE106" s="33" t="e">
        <f aca="false">BA106/AM106*100</f>
        <v>#DIV/0!</v>
      </c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 t="n">
        <f aca="false">BP106-BF106</f>
        <v>0</v>
      </c>
      <c r="BR106" s="30" t="e">
        <f aca="false">BP106/BF106*100</f>
        <v>#DIV/0!</v>
      </c>
      <c r="BS106" s="30"/>
      <c r="BT106" s="30"/>
      <c r="BU106" s="30" t="e">
        <f aca="false">BS106/BF106*100</f>
        <v>#DIV/0!</v>
      </c>
      <c r="BV106" s="30" t="e">
        <f aca="false">BS106/BP106*100</f>
        <v>#DIV/0!</v>
      </c>
      <c r="BW106" s="30" t="e">
        <f aca="false">BS106/BA106*100</f>
        <v>#DIV/0!</v>
      </c>
    </row>
    <row r="107" customFormat="false" ht="30.75" hidden="true" customHeight="true" outlineLevel="0" collapsed="false">
      <c r="A107" s="17" t="s">
        <v>244</v>
      </c>
      <c r="B107" s="48" t="s">
        <v>245</v>
      </c>
      <c r="C107" s="30"/>
      <c r="D107" s="30"/>
      <c r="E107" s="30"/>
      <c r="F107" s="30"/>
      <c r="G107" s="30"/>
      <c r="H107" s="30" t="n">
        <v>0.003</v>
      </c>
      <c r="I107" s="30"/>
      <c r="J107" s="30"/>
      <c r="K107" s="30"/>
      <c r="L107" s="30"/>
      <c r="M107" s="30"/>
      <c r="N107" s="30"/>
      <c r="O107" s="30" t="n">
        <v>178.201</v>
      </c>
      <c r="P107" s="30"/>
      <c r="Q107" s="30"/>
      <c r="R107" s="30"/>
      <c r="S107" s="30"/>
      <c r="T107" s="30"/>
      <c r="U107" s="30"/>
      <c r="V107" s="30"/>
      <c r="W107" s="30"/>
      <c r="X107" s="30"/>
      <c r="Y107" s="30" t="n">
        <v>111485.779</v>
      </c>
      <c r="Z107" s="30" t="e">
        <f aca="false">X107/N107*100</f>
        <v>#DIV/0!</v>
      </c>
      <c r="AA107" s="30"/>
      <c r="AB107" s="30"/>
      <c r="AC107" s="30"/>
      <c r="AD107" s="30"/>
      <c r="AE107" s="30"/>
      <c r="AF107" s="30"/>
      <c r="AG107" s="30"/>
      <c r="AH107" s="30"/>
      <c r="AI107" s="37"/>
      <c r="AJ107" s="30"/>
      <c r="AK107" s="30"/>
      <c r="AL107" s="30"/>
      <c r="AM107" s="30"/>
      <c r="AN107" s="30"/>
      <c r="AO107" s="30" t="e">
        <f aca="false">AM107/X107*100</f>
        <v>#DIV/0!</v>
      </c>
      <c r="AP107" s="30"/>
      <c r="AQ107" s="30"/>
      <c r="AR107" s="30"/>
      <c r="AS107" s="30"/>
      <c r="AT107" s="30"/>
      <c r="AU107" s="30"/>
      <c r="AV107" s="33"/>
      <c r="AW107" s="33"/>
      <c r="AX107" s="33"/>
      <c r="AY107" s="33"/>
      <c r="AZ107" s="33"/>
      <c r="BA107" s="30"/>
      <c r="BB107" s="30" t="n">
        <v>223.5972</v>
      </c>
      <c r="BC107" s="33" t="e">
        <f aca="false">BS107/AP107*100</f>
        <v>#DIV/0!</v>
      </c>
      <c r="BD107" s="33" t="e">
        <f aca="false">BS107/AZ107*100</f>
        <v>#DIV/0!</v>
      </c>
      <c r="BE107" s="33" t="e">
        <f aca="false">BA107/AM107*100</f>
        <v>#DIV/0!</v>
      </c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 t="n">
        <f aca="false">BP107-BF107</f>
        <v>0</v>
      </c>
      <c r="BR107" s="30" t="e">
        <f aca="false">BP107/BF107*100</f>
        <v>#DIV/0!</v>
      </c>
      <c r="BS107" s="30"/>
      <c r="BT107" s="30"/>
      <c r="BU107" s="30" t="e">
        <f aca="false">BS107/BF107*100</f>
        <v>#DIV/0!</v>
      </c>
      <c r="BV107" s="30" t="e">
        <f aca="false">BS107/BP107*100</f>
        <v>#DIV/0!</v>
      </c>
      <c r="BW107" s="30" t="e">
        <f aca="false">BS107/BA107*100</f>
        <v>#DIV/0!</v>
      </c>
    </row>
    <row r="108" customFormat="false" ht="30.75" hidden="true" customHeight="true" outlineLevel="0" collapsed="false">
      <c r="A108" s="17" t="s">
        <v>246</v>
      </c>
      <c r="B108" s="48" t="s">
        <v>247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 t="e">
        <f aca="false">X108/N108*100</f>
        <v>#DIV/0!</v>
      </c>
      <c r="AA108" s="30"/>
      <c r="AB108" s="30"/>
      <c r="AC108" s="30"/>
      <c r="AD108" s="30"/>
      <c r="AE108" s="30"/>
      <c r="AF108" s="30"/>
      <c r="AG108" s="30"/>
      <c r="AH108" s="30"/>
      <c r="AI108" s="37"/>
      <c r="AJ108" s="30"/>
      <c r="AK108" s="30"/>
      <c r="AL108" s="30"/>
      <c r="AM108" s="30"/>
      <c r="AN108" s="47" t="n">
        <v>42.3789</v>
      </c>
      <c r="AO108" s="30" t="e">
        <f aca="false">AM108/X108*100</f>
        <v>#DIV/0!</v>
      </c>
      <c r="AP108" s="30"/>
      <c r="AQ108" s="30"/>
      <c r="AR108" s="30"/>
      <c r="AS108" s="30"/>
      <c r="AT108" s="30"/>
      <c r="AU108" s="30"/>
      <c r="AV108" s="33"/>
      <c r="AW108" s="33"/>
      <c r="AX108" s="33"/>
      <c r="AY108" s="33"/>
      <c r="AZ108" s="33"/>
      <c r="BA108" s="30"/>
      <c r="BB108" s="47"/>
      <c r="BC108" s="33" t="e">
        <f aca="false">BS108/AP108*100</f>
        <v>#DIV/0!</v>
      </c>
      <c r="BD108" s="33" t="e">
        <f aca="false">BS108/AZ108*100</f>
        <v>#DIV/0!</v>
      </c>
      <c r="BE108" s="33" t="e">
        <f aca="false">BA108/AM108*100</f>
        <v>#DIV/0!</v>
      </c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 t="n">
        <f aca="false">BP108-BF108</f>
        <v>0</v>
      </c>
      <c r="BR108" s="30" t="e">
        <f aca="false">BP108/BF108*100</f>
        <v>#DIV/0!</v>
      </c>
      <c r="BS108" s="30"/>
      <c r="BT108" s="47"/>
      <c r="BU108" s="30" t="e">
        <f aca="false">BS108/BF108*100</f>
        <v>#DIV/0!</v>
      </c>
      <c r="BV108" s="30" t="e">
        <f aca="false">BS108/BP108*100</f>
        <v>#DIV/0!</v>
      </c>
      <c r="BW108" s="30" t="e">
        <f aca="false">BS108/BA108*100</f>
        <v>#DIV/0!</v>
      </c>
    </row>
    <row r="109" customFormat="false" ht="30.75" hidden="true" customHeight="true" outlineLevel="0" collapsed="false">
      <c r="A109" s="17" t="s">
        <v>248</v>
      </c>
      <c r="B109" s="48" t="s">
        <v>249</v>
      </c>
      <c r="C109" s="30"/>
      <c r="D109" s="30"/>
      <c r="E109" s="30"/>
      <c r="F109" s="30"/>
      <c r="G109" s="30"/>
      <c r="H109" s="30" t="n">
        <v>77.6804</v>
      </c>
      <c r="I109" s="30"/>
      <c r="J109" s="30"/>
      <c r="K109" s="30"/>
      <c r="L109" s="30"/>
      <c r="M109" s="30"/>
      <c r="N109" s="30"/>
      <c r="O109" s="30" t="n">
        <v>122.6172</v>
      </c>
      <c r="P109" s="30"/>
      <c r="Q109" s="30"/>
      <c r="R109" s="30"/>
      <c r="S109" s="30"/>
      <c r="T109" s="30"/>
      <c r="U109" s="30"/>
      <c r="V109" s="30"/>
      <c r="W109" s="30"/>
      <c r="X109" s="30"/>
      <c r="Y109" s="30" t="n">
        <v>21.84</v>
      </c>
      <c r="Z109" s="30" t="e">
        <f aca="false">X109/N109*100</f>
        <v>#DIV/0!</v>
      </c>
      <c r="AA109" s="30"/>
      <c r="AB109" s="30"/>
      <c r="AC109" s="30"/>
      <c r="AD109" s="30"/>
      <c r="AE109" s="30"/>
      <c r="AF109" s="30"/>
      <c r="AG109" s="30"/>
      <c r="AH109" s="30"/>
      <c r="AI109" s="37"/>
      <c r="AJ109" s="30"/>
      <c r="AK109" s="30"/>
      <c r="AL109" s="30"/>
      <c r="AM109" s="30"/>
      <c r="AN109" s="47" t="n">
        <v>45.23165</v>
      </c>
      <c r="AO109" s="30" t="e">
        <f aca="false">AM109/X109*100</f>
        <v>#DIV/0!</v>
      </c>
      <c r="AP109" s="30"/>
      <c r="AQ109" s="30"/>
      <c r="AR109" s="30"/>
      <c r="AS109" s="30"/>
      <c r="AT109" s="30"/>
      <c r="AU109" s="30"/>
      <c r="AV109" s="33"/>
      <c r="AW109" s="33"/>
      <c r="AX109" s="33"/>
      <c r="AY109" s="33"/>
      <c r="AZ109" s="33"/>
      <c r="BA109" s="30"/>
      <c r="BB109" s="47" t="n">
        <v>55.7208</v>
      </c>
      <c r="BC109" s="33" t="e">
        <f aca="false">BS109/AP109*100</f>
        <v>#DIV/0!</v>
      </c>
      <c r="BD109" s="33" t="e">
        <f aca="false">BS109/AZ109*100</f>
        <v>#DIV/0!</v>
      </c>
      <c r="BE109" s="33" t="e">
        <f aca="false">BA109/AM109*100</f>
        <v>#DIV/0!</v>
      </c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 t="n">
        <f aca="false">BP109-BF109</f>
        <v>0</v>
      </c>
      <c r="BR109" s="30" t="e">
        <f aca="false">BP109/BF109*100</f>
        <v>#DIV/0!</v>
      </c>
      <c r="BS109" s="30"/>
      <c r="BT109" s="47" t="n">
        <v>28.91</v>
      </c>
      <c r="BU109" s="30" t="e">
        <f aca="false">BS109/BF109*100</f>
        <v>#DIV/0!</v>
      </c>
      <c r="BV109" s="30" t="e">
        <f aca="false">BS109/BP109*100</f>
        <v>#DIV/0!</v>
      </c>
      <c r="BW109" s="30" t="e">
        <f aca="false">BS109/BA109*100</f>
        <v>#DIV/0!</v>
      </c>
    </row>
    <row r="110" customFormat="false" ht="30.75" hidden="true" customHeight="true" outlineLevel="0" collapsed="false">
      <c r="A110" s="17" t="s">
        <v>250</v>
      </c>
      <c r="B110" s="48" t="s">
        <v>251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 t="e">
        <f aca="false">X110/N110*100</f>
        <v>#DIV/0!</v>
      </c>
      <c r="AA110" s="30"/>
      <c r="AB110" s="30"/>
      <c r="AC110" s="30"/>
      <c r="AD110" s="30"/>
      <c r="AE110" s="30"/>
      <c r="AF110" s="30"/>
      <c r="AG110" s="30"/>
      <c r="AH110" s="30"/>
      <c r="AI110" s="37"/>
      <c r="AJ110" s="30"/>
      <c r="AK110" s="30"/>
      <c r="AL110" s="30"/>
      <c r="AM110" s="30"/>
      <c r="AN110" s="47" t="n">
        <v>110</v>
      </c>
      <c r="AO110" s="30" t="e">
        <f aca="false">AM110/X110*100</f>
        <v>#DIV/0!</v>
      </c>
      <c r="AP110" s="30"/>
      <c r="AQ110" s="30"/>
      <c r="AR110" s="30"/>
      <c r="AS110" s="30"/>
      <c r="AT110" s="30"/>
      <c r="AU110" s="30"/>
      <c r="AV110" s="33"/>
      <c r="AW110" s="33"/>
      <c r="AX110" s="33"/>
      <c r="AY110" s="33"/>
      <c r="AZ110" s="33"/>
      <c r="BA110" s="30"/>
      <c r="BB110" s="47"/>
      <c r="BC110" s="33" t="e">
        <f aca="false">BS110/AP110*100</f>
        <v>#DIV/0!</v>
      </c>
      <c r="BD110" s="33" t="e">
        <f aca="false">BS110/AZ110*100</f>
        <v>#DIV/0!</v>
      </c>
      <c r="BE110" s="33" t="e">
        <f aca="false">BA110/AM110*100</f>
        <v>#DIV/0!</v>
      </c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 t="n">
        <f aca="false">BP110-BF110</f>
        <v>0</v>
      </c>
      <c r="BR110" s="30" t="e">
        <f aca="false">BP110/BF110*100</f>
        <v>#DIV/0!</v>
      </c>
      <c r="BS110" s="30"/>
      <c r="BT110" s="47"/>
      <c r="BU110" s="30" t="e">
        <f aca="false">BS110/BF110*100</f>
        <v>#DIV/0!</v>
      </c>
      <c r="BV110" s="30" t="e">
        <f aca="false">BS110/BP110*100</f>
        <v>#DIV/0!</v>
      </c>
      <c r="BW110" s="30" t="e">
        <f aca="false">BS110/BA110*100</f>
        <v>#DIV/0!</v>
      </c>
    </row>
    <row r="111" customFormat="false" ht="37.5" hidden="true" customHeight="true" outlineLevel="0" collapsed="false">
      <c r="A111" s="17" t="s">
        <v>252</v>
      </c>
      <c r="B111" s="48" t="s">
        <v>253</v>
      </c>
      <c r="C111" s="30"/>
      <c r="D111" s="30"/>
      <c r="E111" s="30"/>
      <c r="F111" s="30"/>
      <c r="G111" s="30"/>
      <c r="H111" s="30" t="n">
        <v>1548.41425</v>
      </c>
      <c r="I111" s="30"/>
      <c r="J111" s="30"/>
      <c r="K111" s="30"/>
      <c r="L111" s="30"/>
      <c r="M111" s="30"/>
      <c r="N111" s="30"/>
      <c r="O111" s="30" t="n">
        <v>163458.22963</v>
      </c>
      <c r="P111" s="30"/>
      <c r="Q111" s="30"/>
      <c r="R111" s="30"/>
      <c r="S111" s="30"/>
      <c r="T111" s="30"/>
      <c r="U111" s="30"/>
      <c r="V111" s="30"/>
      <c r="W111" s="30"/>
      <c r="X111" s="30"/>
      <c r="Y111" s="30" t="n">
        <v>23899.9336</v>
      </c>
      <c r="Z111" s="30" t="e">
        <f aca="false">X111/N111*100</f>
        <v>#DIV/0!</v>
      </c>
      <c r="AA111" s="30"/>
      <c r="AB111" s="30"/>
      <c r="AC111" s="30"/>
      <c r="AD111" s="30"/>
      <c r="AE111" s="30"/>
      <c r="AF111" s="30"/>
      <c r="AG111" s="30"/>
      <c r="AH111" s="30"/>
      <c r="AI111" s="37"/>
      <c r="AJ111" s="30"/>
      <c r="AK111" s="30"/>
      <c r="AL111" s="30"/>
      <c r="AM111" s="30"/>
      <c r="AN111" s="47" t="n">
        <v>32418.61865</v>
      </c>
      <c r="AO111" s="30" t="e">
        <f aca="false">AM111/X111*100</f>
        <v>#DIV/0!</v>
      </c>
      <c r="AP111" s="30"/>
      <c r="AQ111" s="30"/>
      <c r="AR111" s="30"/>
      <c r="AS111" s="30"/>
      <c r="AT111" s="30"/>
      <c r="AU111" s="30"/>
      <c r="AV111" s="33"/>
      <c r="AW111" s="33"/>
      <c r="AX111" s="33"/>
      <c r="AY111" s="33"/>
      <c r="AZ111" s="33"/>
      <c r="BA111" s="30"/>
      <c r="BB111" s="47" t="n">
        <v>37150.77267</v>
      </c>
      <c r="BC111" s="33" t="e">
        <f aca="false">BS111/AP111*100</f>
        <v>#DIV/0!</v>
      </c>
      <c r="BD111" s="33" t="e">
        <f aca="false">BS111/AZ111*100</f>
        <v>#DIV/0!</v>
      </c>
      <c r="BE111" s="33" t="e">
        <f aca="false">BA111/AM111*100</f>
        <v>#DIV/0!</v>
      </c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 t="n">
        <f aca="false">BP111-BF111</f>
        <v>0</v>
      </c>
      <c r="BR111" s="30" t="e">
        <f aca="false">BP111/BF111*100</f>
        <v>#DIV/0!</v>
      </c>
      <c r="BS111" s="30"/>
      <c r="BT111" s="47" t="n">
        <v>6347.95914</v>
      </c>
      <c r="BU111" s="30" t="e">
        <f aca="false">BS111/BF111*100</f>
        <v>#DIV/0!</v>
      </c>
      <c r="BV111" s="30" t="e">
        <f aca="false">BS111/BP111*100</f>
        <v>#DIV/0!</v>
      </c>
      <c r="BW111" s="30" t="e">
        <f aca="false">BS111/BA111*100</f>
        <v>#DIV/0!</v>
      </c>
    </row>
    <row r="112" customFormat="false" ht="37.5" hidden="true" customHeight="true" outlineLevel="0" collapsed="false">
      <c r="A112" s="17" t="s">
        <v>254</v>
      </c>
      <c r="B112" s="48" t="s">
        <v>255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 t="e">
        <f aca="false">X112/N112*100</f>
        <v>#DIV/0!</v>
      </c>
      <c r="AA112" s="30"/>
      <c r="AB112" s="30"/>
      <c r="AC112" s="30"/>
      <c r="AD112" s="30"/>
      <c r="AE112" s="30"/>
      <c r="AF112" s="30"/>
      <c r="AG112" s="30"/>
      <c r="AH112" s="30"/>
      <c r="AI112" s="37"/>
      <c r="AJ112" s="30"/>
      <c r="AK112" s="30"/>
      <c r="AL112" s="30"/>
      <c r="AM112" s="30"/>
      <c r="AN112" s="47" t="n">
        <v>594958.11835</v>
      </c>
      <c r="AO112" s="30" t="e">
        <f aca="false">AM112/X112*100</f>
        <v>#DIV/0!</v>
      </c>
      <c r="AP112" s="30"/>
      <c r="AQ112" s="30"/>
      <c r="AR112" s="30"/>
      <c r="AS112" s="30"/>
      <c r="AT112" s="30"/>
      <c r="AU112" s="30"/>
      <c r="AV112" s="33"/>
      <c r="AW112" s="33"/>
      <c r="AX112" s="33"/>
      <c r="AY112" s="33"/>
      <c r="AZ112" s="33"/>
      <c r="BA112" s="30"/>
      <c r="BB112" s="47" t="n">
        <v>35.0666</v>
      </c>
      <c r="BC112" s="33" t="e">
        <f aca="false">BS112/AP112*100</f>
        <v>#DIV/0!</v>
      </c>
      <c r="BD112" s="33" t="e">
        <f aca="false">BS112/AZ112*100</f>
        <v>#DIV/0!</v>
      </c>
      <c r="BE112" s="33" t="e">
        <f aca="false">BA112/AM112*100</f>
        <v>#DIV/0!</v>
      </c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 t="n">
        <f aca="false">BP112-BF112</f>
        <v>0</v>
      </c>
      <c r="BR112" s="30" t="e">
        <f aca="false">BP112/BF112*100</f>
        <v>#DIV/0!</v>
      </c>
      <c r="BS112" s="30"/>
      <c r="BT112" s="47"/>
      <c r="BU112" s="30" t="e">
        <f aca="false">BS112/BF112*100</f>
        <v>#DIV/0!</v>
      </c>
      <c r="BV112" s="30" t="e">
        <f aca="false">BS112/BP112*100</f>
        <v>#DIV/0!</v>
      </c>
      <c r="BW112" s="30" t="e">
        <f aca="false">BS112/BA112*100</f>
        <v>#DIV/0!</v>
      </c>
    </row>
    <row r="113" customFormat="false" ht="36.75" hidden="false" customHeight="true" outlineLevel="0" collapsed="false">
      <c r="A113" s="17" t="s">
        <v>256</v>
      </c>
      <c r="B113" s="48" t="s">
        <v>257</v>
      </c>
      <c r="C113" s="30" t="n">
        <v>0</v>
      </c>
      <c r="D113" s="30" t="n">
        <v>0</v>
      </c>
      <c r="E113" s="30" t="n">
        <v>0</v>
      </c>
      <c r="F113" s="30" t="n">
        <v>0</v>
      </c>
      <c r="G113" s="30" t="n">
        <v>0</v>
      </c>
      <c r="H113" s="30" t="n">
        <v>0</v>
      </c>
      <c r="I113" s="30" t="n">
        <v>0</v>
      </c>
      <c r="J113" s="30" t="n">
        <v>0</v>
      </c>
      <c r="K113" s="30" t="n">
        <v>0</v>
      </c>
      <c r="L113" s="30" t="n">
        <v>0</v>
      </c>
      <c r="M113" s="30" t="n">
        <v>0</v>
      </c>
      <c r="N113" s="30" t="n">
        <v>0</v>
      </c>
      <c r="O113" s="30" t="n">
        <v>0</v>
      </c>
      <c r="P113" s="30" t="n">
        <v>0</v>
      </c>
      <c r="Q113" s="30" t="n">
        <v>0</v>
      </c>
      <c r="R113" s="30" t="n">
        <v>0</v>
      </c>
      <c r="S113" s="30"/>
      <c r="T113" s="30"/>
      <c r="U113" s="30"/>
      <c r="V113" s="30"/>
      <c r="W113" s="30"/>
      <c r="X113" s="30" t="n">
        <v>0</v>
      </c>
      <c r="Y113" s="30" t="n">
        <v>0</v>
      </c>
      <c r="Z113" s="30" t="e">
        <f aca="false">X113/N113*100</f>
        <v>#DIV/0!</v>
      </c>
      <c r="AA113" s="30" t="n">
        <v>0</v>
      </c>
      <c r="AB113" s="30" t="n">
        <v>0</v>
      </c>
      <c r="AC113" s="30" t="n">
        <v>0</v>
      </c>
      <c r="AD113" s="30" t="n">
        <v>0</v>
      </c>
      <c r="AE113" s="30" t="n">
        <v>0</v>
      </c>
      <c r="AF113" s="30" t="n">
        <v>0</v>
      </c>
      <c r="AG113" s="30" t="n">
        <v>0</v>
      </c>
      <c r="AH113" s="30" t="n">
        <v>0</v>
      </c>
      <c r="AI113" s="37" t="n">
        <v>0</v>
      </c>
      <c r="AJ113" s="30" t="n">
        <v>0</v>
      </c>
      <c r="AK113" s="30" t="n">
        <v>0</v>
      </c>
      <c r="AL113" s="30" t="n">
        <v>0</v>
      </c>
      <c r="AM113" s="30"/>
      <c r="AN113" s="30"/>
      <c r="AO113" s="30"/>
      <c r="AP113" s="30"/>
      <c r="AQ113" s="30"/>
      <c r="AR113" s="30"/>
      <c r="AS113" s="30"/>
      <c r="AT113" s="30"/>
      <c r="AU113" s="30"/>
      <c r="AV113" s="33"/>
      <c r="AW113" s="33"/>
      <c r="AX113" s="33"/>
      <c r="AY113" s="33"/>
      <c r="AZ113" s="33"/>
      <c r="BA113" s="30"/>
      <c r="BB113" s="30"/>
      <c r="BC113" s="33"/>
      <c r="BD113" s="33"/>
      <c r="BE113" s="33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 t="n">
        <v>-625.8023</v>
      </c>
      <c r="BT113" s="30" t="n">
        <v>-625.8023</v>
      </c>
      <c r="BU113" s="30" t="n">
        <v>100</v>
      </c>
      <c r="BV113" s="30" t="n">
        <v>100</v>
      </c>
      <c r="BW113" s="30" t="n">
        <v>100</v>
      </c>
    </row>
    <row r="114" customFormat="false" ht="18" hidden="false" customHeight="true" outlineLevel="0" collapsed="false">
      <c r="A114" s="16" t="s">
        <v>258</v>
      </c>
      <c r="B114" s="16"/>
      <c r="C114" s="29" t="n">
        <f aca="false">+C63+C6</f>
        <v>87729.3</v>
      </c>
      <c r="D114" s="29" t="n">
        <f aca="false">+D63+D6</f>
        <v>76868.6</v>
      </c>
      <c r="E114" s="29" t="n">
        <f aca="false">+E63+E6</f>
        <v>76881.6</v>
      </c>
      <c r="F114" s="29" t="n">
        <f aca="false">+F63+F6</f>
        <v>130173.2</v>
      </c>
      <c r="G114" s="29" t="n">
        <f aca="false">+G63+G6</f>
        <v>130507.72011</v>
      </c>
      <c r="H114" s="29" t="n">
        <f aca="false">+H63+H6</f>
        <v>168385.7615</v>
      </c>
      <c r="I114" s="29" t="n">
        <f aca="false">+I63+I6</f>
        <v>87570.9</v>
      </c>
      <c r="J114" s="29" t="n">
        <f aca="false">+J63+J6</f>
        <v>85238.1</v>
      </c>
      <c r="K114" s="29" t="n">
        <f aca="false">+K63+K6</f>
        <v>85242.4</v>
      </c>
      <c r="L114" s="29" t="n">
        <f aca="false">+L63+L6</f>
        <v>107198.9</v>
      </c>
      <c r="M114" s="29" t="n">
        <f aca="false">+M63+M6</f>
        <v>121196.9</v>
      </c>
      <c r="N114" s="29" t="n">
        <f aca="false">+N63+N6</f>
        <v>119310.76258</v>
      </c>
      <c r="O114" s="29" t="n">
        <f aca="false">+O63+O6</f>
        <v>244581.79548</v>
      </c>
      <c r="P114" s="29" t="n">
        <f aca="false">+P63+P6</f>
        <v>90893.1</v>
      </c>
      <c r="Q114" s="29" t="n">
        <f aca="false">+Q63+Q6</f>
        <v>75501.2</v>
      </c>
      <c r="R114" s="29" t="n">
        <f aca="false">+R63+R6</f>
        <v>80518.7</v>
      </c>
      <c r="S114" s="29" t="n">
        <f aca="false">+S63+S6</f>
        <v>107637.8</v>
      </c>
      <c r="T114" s="29" t="n">
        <f aca="false">+T63+T6</f>
        <v>120359.5</v>
      </c>
      <c r="U114" s="29" t="n">
        <f aca="false">+U63+U6</f>
        <v>128944.6</v>
      </c>
      <c r="V114" s="29" t="n">
        <f aca="false">+V63+V6</f>
        <v>130554.3</v>
      </c>
      <c r="W114" s="29" t="n">
        <f aca="false">+W63+W6</f>
        <v>135230.2</v>
      </c>
      <c r="X114" s="29" t="n">
        <f aca="false">+X63+X6</f>
        <v>136866.49263</v>
      </c>
      <c r="Y114" s="29" t="e">
        <f aca="false">+Y63+Y6</f>
        <v>#REF!</v>
      </c>
      <c r="Z114" s="30" t="n">
        <f aca="false">X114/N114*100</f>
        <v>114.71428869481</v>
      </c>
      <c r="AA114" s="29" t="n">
        <f aca="false">+AA63+AA6</f>
        <v>98489.3</v>
      </c>
      <c r="AB114" s="29" t="n">
        <f aca="false">+AB63+AB6</f>
        <v>82142.8</v>
      </c>
      <c r="AC114" s="29" t="n">
        <f aca="false">+AC63+AC6</f>
        <v>90112.8</v>
      </c>
      <c r="AD114" s="29" t="n">
        <f aca="false">+AD63+AD6</f>
        <v>82170.4</v>
      </c>
      <c r="AE114" s="29" t="n">
        <f aca="false">+AE63+AE6</f>
        <v>109297</v>
      </c>
      <c r="AF114" s="29" t="n">
        <f aca="false">+AF63+AF6</f>
        <v>129495.6</v>
      </c>
      <c r="AG114" s="29" t="n">
        <f aca="false">+AG63+AG6</f>
        <v>131584.8</v>
      </c>
      <c r="AH114" s="29" t="n">
        <f aca="false">+AH63+AH6</f>
        <v>140429.9</v>
      </c>
      <c r="AI114" s="31" t="n">
        <f aca="false">+AI63+AI6</f>
        <v>143367.5</v>
      </c>
      <c r="AJ114" s="29" t="n">
        <f aca="false">+AJ63+AJ6</f>
        <v>152933.3</v>
      </c>
      <c r="AK114" s="29" t="n">
        <f aca="false">+AK63+AK6</f>
        <v>149334.7</v>
      </c>
      <c r="AL114" s="29" t="n">
        <f aca="false">+AL63+AL6</f>
        <v>151013.6</v>
      </c>
      <c r="AM114" s="29" t="n">
        <f aca="false">+AM63+AM6</f>
        <v>151309.71559</v>
      </c>
      <c r="AN114" s="29" t="n">
        <f aca="false">+AN63+AN6</f>
        <v>763781.81435</v>
      </c>
      <c r="AO114" s="30" t="n">
        <f aca="false">AM114/X114*100</f>
        <v>110.552782264279</v>
      </c>
      <c r="AP114" s="29" t="n">
        <f aca="false">+AP63+AP6</f>
        <v>106165.7</v>
      </c>
      <c r="AQ114" s="29" t="n">
        <f aca="false">+AQ63+AQ6</f>
        <v>90017.1</v>
      </c>
      <c r="AR114" s="29" t="n">
        <f aca="false">+AR63+AR6</f>
        <v>90094.3</v>
      </c>
      <c r="AS114" s="29" t="n">
        <f aca="false">+AS63+AS6</f>
        <v>116683.2</v>
      </c>
      <c r="AT114" s="29" t="n">
        <f aca="false">+AT63+AT6</f>
        <v>159402.1</v>
      </c>
      <c r="AU114" s="29" t="n">
        <f aca="false">+AU63+AU6-0.1</f>
        <v>171194.8</v>
      </c>
      <c r="AV114" s="32" t="n">
        <f aca="false">+AV63+AV6</f>
        <v>180251.4</v>
      </c>
      <c r="AW114" s="32" t="n">
        <f aca="false">+AW63+AW6</f>
        <v>150167.802</v>
      </c>
      <c r="AX114" s="32" t="n">
        <f aca="false">+AX63+AX6</f>
        <v>177943.1</v>
      </c>
      <c r="AY114" s="32" t="n">
        <f aca="false">+AY63+AY6</f>
        <v>180730.7</v>
      </c>
      <c r="AZ114" s="32" t="n">
        <f aca="false">+AZ63+AZ6</f>
        <v>180730.8</v>
      </c>
      <c r="BA114" s="29" t="n">
        <f aca="false">+BA63+BA6</f>
        <v>184488.68198</v>
      </c>
      <c r="BB114" s="29" t="n">
        <f aca="false">+BB63+BB6</f>
        <v>203401.25153</v>
      </c>
      <c r="BC114" s="33" t="n">
        <f aca="false">BS114/AP114*100</f>
        <v>169.20739016462</v>
      </c>
      <c r="BD114" s="33" t="n">
        <f aca="false">BS114/AZ114*100</f>
        <v>99.3965667279733</v>
      </c>
      <c r="BE114" s="33" t="n">
        <f aca="false">BA114/AM114*100</f>
        <v>121.927849286231</v>
      </c>
      <c r="BF114" s="29" t="n">
        <f aca="false">+BF63+BF6</f>
        <v>95110.5</v>
      </c>
      <c r="BG114" s="29" t="n">
        <f aca="false">+BG63+BG6</f>
        <v>92472.3</v>
      </c>
      <c r="BH114" s="29" t="n">
        <f aca="false">+BH63+BH6</f>
        <v>93427.3</v>
      </c>
      <c r="BI114" s="29" t="n">
        <f aca="false">+BI63+BI6</f>
        <v>157330.7</v>
      </c>
      <c r="BJ114" s="29" t="n">
        <f aca="false">+BJ63+BJ6</f>
        <v>157370.7</v>
      </c>
      <c r="BK114" s="29" t="n">
        <f aca="false">+BK63+BK6</f>
        <v>159491.2</v>
      </c>
      <c r="BL114" s="29" t="n">
        <f aca="false">+BL63+BL6</f>
        <v>164071.4</v>
      </c>
      <c r="BM114" s="29" t="n">
        <f aca="false">+BM63+BM6</f>
        <v>175056.9</v>
      </c>
      <c r="BN114" s="29" t="n">
        <f aca="false">+BN63+BN6</f>
        <v>179667.1</v>
      </c>
      <c r="BO114" s="29" t="n">
        <f aca="false">+BO63+BO6</f>
        <v>179667.1</v>
      </c>
      <c r="BP114" s="29" t="n">
        <f aca="false">+BP63+BP6</f>
        <v>180969</v>
      </c>
      <c r="BQ114" s="30" t="n">
        <f aca="false">BP114-BF114</f>
        <v>85858.5</v>
      </c>
      <c r="BR114" s="30" t="n">
        <f aca="false">BP114/BF114*100</f>
        <v>190.27236740423</v>
      </c>
      <c r="BS114" s="29" t="n">
        <f aca="false">+BS63+BS6</f>
        <v>179640.21022</v>
      </c>
      <c r="BT114" s="29" t="n">
        <f aca="false">+BT63+BT6</f>
        <v>205314.87163</v>
      </c>
      <c r="BU114" s="30" t="n">
        <f aca="false">BS114/BF114*100</f>
        <v>188.875266369118</v>
      </c>
      <c r="BV114" s="30" t="n">
        <f aca="false">BS114/BP114*100</f>
        <v>99.2657362421188</v>
      </c>
      <c r="BW114" s="30" t="n">
        <f aca="false">BS114/BA114*100</f>
        <v>97.3719408106967</v>
      </c>
    </row>
    <row r="115" customFormat="false" ht="27.7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55"/>
      <c r="AJ115" s="56"/>
      <c r="AK115" s="56"/>
      <c r="AL115" s="56"/>
      <c r="AM115" s="4"/>
      <c r="AN115" s="4"/>
      <c r="AO115" s="56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S115" s="4"/>
      <c r="BT115" s="4"/>
      <c r="BU115" s="4"/>
      <c r="BV115" s="4"/>
      <c r="BW115" s="4"/>
    </row>
    <row r="116" customFormat="false" ht="27.7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55"/>
      <c r="AJ116" s="56"/>
      <c r="AK116" s="56"/>
      <c r="AL116" s="56"/>
      <c r="AM116" s="4"/>
      <c r="AN116" s="4"/>
      <c r="AO116" s="56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S116" s="4"/>
      <c r="BT116" s="4"/>
      <c r="BU116" s="4"/>
      <c r="BV116" s="4"/>
      <c r="BW116" s="4"/>
    </row>
    <row r="117" customFormat="false" ht="27.7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55"/>
      <c r="AJ117" s="56"/>
      <c r="AK117" s="56"/>
      <c r="AL117" s="56"/>
      <c r="AM117" s="4"/>
      <c r="AN117" s="4"/>
      <c r="AO117" s="56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S117" s="4"/>
      <c r="BT117" s="4"/>
      <c r="BU117" s="4"/>
      <c r="BV117" s="4"/>
      <c r="BW117" s="4"/>
    </row>
    <row r="118" customFormat="false" ht="27.7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55"/>
      <c r="AJ118" s="56"/>
      <c r="AK118" s="56"/>
      <c r="AL118" s="56"/>
      <c r="AM118" s="4"/>
      <c r="AN118" s="4"/>
      <c r="AO118" s="56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S118" s="4"/>
      <c r="BT118" s="4"/>
      <c r="BU118" s="4"/>
      <c r="BV118" s="4"/>
      <c r="BW118" s="4"/>
    </row>
    <row r="119" customFormat="false" ht="27.7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55"/>
      <c r="AJ119" s="56"/>
      <c r="AK119" s="56"/>
      <c r="AL119" s="56"/>
      <c r="AM119" s="4"/>
      <c r="AN119" s="4"/>
      <c r="AO119" s="56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S119" s="4"/>
      <c r="BT119" s="4"/>
      <c r="BU119" s="4"/>
      <c r="BV119" s="4"/>
      <c r="BW119" s="4"/>
    </row>
    <row r="120" customFormat="false" ht="27.7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55"/>
      <c r="AJ120" s="56"/>
      <c r="AK120" s="56"/>
      <c r="AL120" s="56"/>
      <c r="AM120" s="4"/>
      <c r="AN120" s="4"/>
      <c r="AO120" s="56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S120" s="4"/>
      <c r="BT120" s="4"/>
      <c r="BU120" s="4"/>
      <c r="BV120" s="4"/>
      <c r="BW120" s="4"/>
    </row>
    <row r="121" customFormat="false" ht="27.7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55"/>
      <c r="AJ121" s="56"/>
      <c r="AK121" s="56"/>
      <c r="AL121" s="56"/>
      <c r="AM121" s="4"/>
      <c r="AN121" s="4"/>
      <c r="AO121" s="56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S121" s="4"/>
      <c r="BT121" s="4"/>
      <c r="BU121" s="4"/>
      <c r="BV121" s="4"/>
      <c r="BW121" s="4"/>
    </row>
    <row r="122" customFormat="false" ht="27.7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55"/>
      <c r="AJ122" s="56"/>
      <c r="AK122" s="56"/>
      <c r="AL122" s="56"/>
      <c r="AM122" s="4"/>
      <c r="AN122" s="4"/>
      <c r="AO122" s="56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S122" s="4"/>
      <c r="BT122" s="4"/>
      <c r="BU122" s="4"/>
      <c r="BV122" s="4"/>
      <c r="BW122" s="4"/>
    </row>
    <row r="123" customFormat="false" ht="27.7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55"/>
      <c r="AJ123" s="56"/>
      <c r="AK123" s="56"/>
      <c r="AL123" s="56"/>
      <c r="AM123" s="4"/>
      <c r="AN123" s="4"/>
      <c r="AO123" s="56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S123" s="4"/>
      <c r="BT123" s="4"/>
      <c r="BU123" s="4"/>
      <c r="BV123" s="4"/>
      <c r="BW123" s="4"/>
    </row>
  </sheetData>
  <mergeCells count="40">
    <mergeCell ref="A4:A5"/>
    <mergeCell ref="B4:B5"/>
    <mergeCell ref="C4:E4"/>
    <mergeCell ref="G4:G5"/>
    <mergeCell ref="H4:H5"/>
    <mergeCell ref="I4:K4"/>
    <mergeCell ref="M4:M5"/>
    <mergeCell ref="N4:N5"/>
    <mergeCell ref="O4:O5"/>
    <mergeCell ref="P4:R4"/>
    <mergeCell ref="X4:X5"/>
    <mergeCell ref="Y4:Y5"/>
    <mergeCell ref="Z4:Z5"/>
    <mergeCell ref="AA4:AB4"/>
    <mergeCell ref="AL4:AL5"/>
    <mergeCell ref="AM4:AM5"/>
    <mergeCell ref="AN4:AN5"/>
    <mergeCell ref="AO4:AO5"/>
    <mergeCell ref="AP4:AP5"/>
    <mergeCell ref="AV4:AV5"/>
    <mergeCell ref="AW4:AW5"/>
    <mergeCell ref="AX4:AX5"/>
    <mergeCell ref="AY4:AY5"/>
    <mergeCell ref="AZ4:AZ5"/>
    <mergeCell ref="BA4:BA5"/>
    <mergeCell ref="BB4:BB5"/>
    <mergeCell ref="BC4:BC5"/>
    <mergeCell ref="BD4:BD5"/>
    <mergeCell ref="BE4:BE5"/>
    <mergeCell ref="BF4:BH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A114:B114"/>
  </mergeCells>
  <hyperlinks>
    <hyperlink ref="B11" r:id="rId2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"/>
    <hyperlink ref="B12" r:id="rId3" display="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"/>
  </hyperlinks>
  <printOptions headings="false" gridLines="false" gridLinesSet="true" horizontalCentered="false" verticalCentered="false"/>
  <pageMargins left="0.590277777777778" right="0" top="0.39375" bottom="0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61"/>
  <sheetViews>
    <sheetView showFormulas="false" showGridLines="true" showRowColHeaders="true" showZeros="true" rightToLeft="false" tabSelected="false" showOutlineSymbols="true" defaultGridColor="true" view="normal" topLeftCell="A2" colorId="64" zoomScale="120" zoomScaleNormal="120" zoomScalePageLayoutView="78" workbookViewId="0">
      <pane xSplit="6" ySplit="4" topLeftCell="G6" activePane="bottomRight" state="frozen"/>
      <selection pane="topLeft" activeCell="A2" activeCellId="0" sqref="A2"/>
      <selection pane="topRight" activeCell="G2" activeCellId="0" sqref="G2"/>
      <selection pane="bottomLeft" activeCell="A6" activeCellId="0" sqref="A6"/>
      <selection pane="bottomRight" activeCell="A37" activeCellId="0" sqref="A37"/>
    </sheetView>
  </sheetViews>
  <sheetFormatPr defaultColWidth="9.14453125" defaultRowHeight="12.75" customHeight="true" zeroHeight="false" outlineLevelRow="0" outlineLevelCol="0"/>
  <cols>
    <col collapsed="false" customWidth="true" hidden="false" outlineLevel="0" max="1" min="1" style="57" width="41.57"/>
    <col collapsed="false" customWidth="true" hidden="false" outlineLevel="0" max="2" min="2" style="58" width="4"/>
    <col collapsed="false" customWidth="true" hidden="false" outlineLevel="0" max="3" min="3" style="59" width="3.57"/>
    <col collapsed="false" customWidth="true" hidden="true" outlineLevel="0" max="4" min="4" style="60" width="8.86"/>
    <col collapsed="false" customWidth="true" hidden="true" outlineLevel="0" max="5" min="5" style="58" width="8.43"/>
    <col collapsed="false" customWidth="true" hidden="true" outlineLevel="0" max="6" min="6" style="58" width="7.86"/>
    <col collapsed="false" customWidth="true" hidden="false" outlineLevel="0" max="7" min="7" style="58" width="9.86"/>
    <col collapsed="false" customWidth="true" hidden="false" outlineLevel="0" max="8" min="8" style="58" width="6.29"/>
    <col collapsed="false" customWidth="true" hidden="true" outlineLevel="0" max="14" min="9" style="58" width="8.29"/>
    <col collapsed="false" customWidth="true" hidden="true" outlineLevel="0" max="17" min="15" style="58" width="8"/>
    <col collapsed="false" customWidth="true" hidden="false" outlineLevel="0" max="18" min="18" style="58" width="10"/>
    <col collapsed="false" customWidth="true" hidden="false" outlineLevel="0" max="19" min="19" style="58" width="6.43"/>
    <col collapsed="false" customWidth="true" hidden="false" outlineLevel="0" max="20" min="20" style="58" width="10.29"/>
    <col collapsed="false" customWidth="true" hidden="true" outlineLevel="0" max="21" min="21" style="58" width="10.71"/>
    <col collapsed="false" customWidth="true" hidden="true" outlineLevel="0" max="22" min="22" style="58" width="7"/>
    <col collapsed="false" customWidth="true" hidden="true" outlineLevel="0" max="26" min="23" style="58" width="10.71"/>
    <col collapsed="false" customWidth="true" hidden="true" outlineLevel="0" max="27" min="27" style="58" width="8.43"/>
    <col collapsed="false" customWidth="true" hidden="true" outlineLevel="0" max="29" min="28" style="58" width="9.29"/>
    <col collapsed="false" customWidth="true" hidden="false" outlineLevel="0" max="31" min="30" style="58" width="10.71"/>
    <col collapsed="false" customWidth="true" hidden="false" outlineLevel="0" max="32" min="32" style="58" width="9.57"/>
    <col collapsed="false" customWidth="true" hidden="false" outlineLevel="0" max="33" min="33" style="58" width="7.72"/>
    <col collapsed="false" customWidth="true" hidden="false" outlineLevel="0" max="34" min="34" style="58" width="10.71"/>
    <col collapsed="false" customWidth="true" hidden="false" outlineLevel="0" max="35" min="35" style="58" width="8.14"/>
    <col collapsed="false" customWidth="true" hidden="false" outlineLevel="0" max="36" min="36" style="58" width="7.28"/>
    <col collapsed="false" customWidth="true" hidden="false" outlineLevel="0" max="37" min="37" style="58" width="6.86"/>
    <col collapsed="false" customWidth="true" hidden="false" outlineLevel="0" max="38" min="38" style="58" width="6.57"/>
    <col collapsed="false" customWidth="false" hidden="false" outlineLevel="0" max="16384" min="39" style="58" width="9.14"/>
  </cols>
  <sheetData>
    <row r="1" customFormat="false" ht="17.25" hidden="false" customHeight="true" outlineLevel="0" collapsed="false">
      <c r="A1" s="61"/>
      <c r="B1" s="62"/>
      <c r="C1" s="62"/>
    </row>
    <row r="2" customFormat="false" ht="15.75" hidden="false" customHeight="true" outlineLevel="0" collapsed="false"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W2" s="64"/>
      <c r="X2" s="64"/>
      <c r="Y2" s="64"/>
      <c r="Z2" s="64"/>
      <c r="AA2" s="64"/>
      <c r="AD2" s="64"/>
      <c r="AE2" s="64"/>
      <c r="AF2" s="64"/>
      <c r="AG2" s="64"/>
      <c r="AH2" s="64"/>
      <c r="AJ2" s="64" t="s">
        <v>259</v>
      </c>
      <c r="AK2" s="64"/>
      <c r="AL2" s="64"/>
    </row>
    <row r="3" customFormat="false" ht="21.75" hidden="false" customHeight="true" outlineLevel="0" collapsed="false">
      <c r="G3" s="65" t="s">
        <v>260</v>
      </c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</row>
    <row r="4" s="75" customFormat="true" ht="45" hidden="false" customHeight="true" outlineLevel="0" collapsed="false">
      <c r="A4" s="66" t="s">
        <v>261</v>
      </c>
      <c r="B4" s="67" t="s">
        <v>262</v>
      </c>
      <c r="C4" s="67" t="s">
        <v>263</v>
      </c>
      <c r="D4" s="68" t="s">
        <v>264</v>
      </c>
      <c r="E4" s="69" t="s">
        <v>265</v>
      </c>
      <c r="F4" s="70" t="s">
        <v>266</v>
      </c>
      <c r="G4" s="69" t="s">
        <v>267</v>
      </c>
      <c r="H4" s="69" t="s">
        <v>35</v>
      </c>
      <c r="I4" s="71" t="s">
        <v>268</v>
      </c>
      <c r="J4" s="70" t="s">
        <v>38</v>
      </c>
      <c r="K4" s="70" t="s">
        <v>39</v>
      </c>
      <c r="L4" s="70" t="s">
        <v>40</v>
      </c>
      <c r="M4" s="70" t="s">
        <v>269</v>
      </c>
      <c r="N4" s="72" t="s">
        <v>270</v>
      </c>
      <c r="O4" s="73" t="s">
        <v>44</v>
      </c>
      <c r="P4" s="73" t="s">
        <v>271</v>
      </c>
      <c r="Q4" s="74" t="s">
        <v>272</v>
      </c>
      <c r="R4" s="69" t="s">
        <v>273</v>
      </c>
      <c r="S4" s="69" t="s">
        <v>50</v>
      </c>
      <c r="T4" s="72" t="s">
        <v>274</v>
      </c>
      <c r="U4" s="72" t="s">
        <v>275</v>
      </c>
      <c r="V4" s="72" t="s">
        <v>276</v>
      </c>
      <c r="W4" s="72" t="s">
        <v>277</v>
      </c>
      <c r="X4" s="72" t="s">
        <v>278</v>
      </c>
      <c r="Y4" s="72" t="s">
        <v>54</v>
      </c>
      <c r="Z4" s="24" t="s">
        <v>55</v>
      </c>
      <c r="AA4" s="24" t="s">
        <v>56</v>
      </c>
      <c r="AB4" s="72" t="s">
        <v>279</v>
      </c>
      <c r="AC4" s="72" t="s">
        <v>280</v>
      </c>
      <c r="AD4" s="72" t="s">
        <v>281</v>
      </c>
      <c r="AE4" s="72" t="s">
        <v>282</v>
      </c>
      <c r="AF4" s="72" t="s">
        <v>283</v>
      </c>
      <c r="AG4" s="72" t="s">
        <v>61</v>
      </c>
      <c r="AH4" s="72" t="s">
        <v>284</v>
      </c>
      <c r="AI4" s="72" t="s">
        <v>285</v>
      </c>
      <c r="AJ4" s="72" t="s">
        <v>286</v>
      </c>
      <c r="AK4" s="72" t="s">
        <v>66</v>
      </c>
      <c r="AL4" s="72" t="s">
        <v>287</v>
      </c>
    </row>
    <row r="5" s="80" customFormat="true" ht="18.75" hidden="false" customHeight="true" outlineLevel="0" collapsed="false">
      <c r="A5" s="76" t="s">
        <v>288</v>
      </c>
      <c r="B5" s="77" t="s">
        <v>289</v>
      </c>
      <c r="C5" s="77"/>
      <c r="D5" s="78" t="n">
        <f aca="false">D6+D7+D10+D11+D9+D8</f>
        <v>32505.4</v>
      </c>
      <c r="E5" s="78" t="n">
        <f aca="false">E6+E7+E10+E11</f>
        <v>39547.53</v>
      </c>
      <c r="F5" s="78" t="n">
        <f aca="false">F6+F7+F8+F9+F10+F11</f>
        <v>35766.3</v>
      </c>
      <c r="G5" s="78" t="n">
        <f aca="false">G6+G7+G10+G11+G9+G8-0.1</f>
        <v>47868.1</v>
      </c>
      <c r="H5" s="78" t="n">
        <f aca="false">G5/F5*100</f>
        <v>133.83576159681</v>
      </c>
      <c r="I5" s="78" t="n">
        <f aca="false">I6+I7+I10+I11+I9+I8</f>
        <v>38875.2</v>
      </c>
      <c r="J5" s="78" t="n">
        <f aca="false">J6+J7+J10+J11+J9+J8</f>
        <v>40438.7</v>
      </c>
      <c r="K5" s="78" t="n">
        <f aca="false">K6+K7+K10+K11+K9+K8</f>
        <v>40200.4</v>
      </c>
      <c r="L5" s="78" t="n">
        <f aca="false">L6+L7+L10+L11+L9+L8</f>
        <v>41675.5</v>
      </c>
      <c r="M5" s="78" t="n">
        <f aca="false">M6+M7+M10+M11+M9+M8</f>
        <v>46166.6</v>
      </c>
      <c r="N5" s="78" t="n">
        <f aca="false">N6+N7+N10+N11+N9+N8</f>
        <v>45750.6</v>
      </c>
      <c r="O5" s="78" t="n">
        <f aca="false">O6+O7+O10+O11+O9+O8</f>
        <v>46501.3</v>
      </c>
      <c r="P5" s="78" t="n">
        <f aca="false">P6+P7+P10+P11+P9+P8+0.1</f>
        <v>46501.3</v>
      </c>
      <c r="Q5" s="78" t="n">
        <f aca="false">Q6+Q7+Q10+Q11+Q9+Q8</f>
        <v>46501.2</v>
      </c>
      <c r="R5" s="78" t="n">
        <f aca="false">R6+R7+R10+R11+R9+R8</f>
        <v>45282.5</v>
      </c>
      <c r="S5" s="79" t="n">
        <f aca="false">R5/G5*100</f>
        <v>94.598490435175</v>
      </c>
      <c r="T5" s="78" t="n">
        <f aca="false">T6+T7+T10+T11+T9+T8</f>
        <v>37045</v>
      </c>
      <c r="U5" s="78" t="n">
        <f aca="false">U6+U7+U10+U11+U9+U8</f>
        <v>37060.8</v>
      </c>
      <c r="V5" s="78" t="n">
        <f aca="false">V6+V7+V10+V11+V9+V8</f>
        <v>39060.8</v>
      </c>
      <c r="W5" s="78" t="n">
        <f aca="false">W6+W7+W10+W11+W9+W8</f>
        <v>39269.1</v>
      </c>
      <c r="X5" s="78" t="n">
        <f aca="false">X6+X7+X10+X11+X9+X8</f>
        <v>39269.1</v>
      </c>
      <c r="Y5" s="78" t="n">
        <f aca="false">Y6+Y7+Y10+Y11+Y9+Y8</f>
        <v>39083.1</v>
      </c>
      <c r="Z5" s="78" t="n">
        <f aca="false">Z6+Z7+Z10+Z11+Z9+Z8</f>
        <v>39245.2</v>
      </c>
      <c r="AA5" s="78" t="n">
        <f aca="false">AA6+AA7+AA10+AA11+AA9+AA8</f>
        <v>42064.2</v>
      </c>
      <c r="AB5" s="78" t="n">
        <f aca="false">AB6+AB7+AB10+AB11+AB9+AB8</f>
        <v>42857.2</v>
      </c>
      <c r="AC5" s="78" t="n">
        <f aca="false">AC6+AC7+AC10+AC11+AC9+AC8</f>
        <v>42714.4</v>
      </c>
      <c r="AD5" s="78" t="n">
        <f aca="false">AD6+AD7+AD10+AD11+AD9+AD8</f>
        <v>43412.7</v>
      </c>
      <c r="AE5" s="78" t="n">
        <f aca="false">AE6+AE7+AE10+AE11+AE9+AE8</f>
        <v>43412.8</v>
      </c>
      <c r="AF5" s="78" t="n">
        <f aca="false">AE5-T5</f>
        <v>6367.8</v>
      </c>
      <c r="AG5" s="78" t="n">
        <f aca="false">AE5/T5*100</f>
        <v>117.189364286678</v>
      </c>
      <c r="AH5" s="78" t="n">
        <f aca="false">AH6+AH7+AH10+AH11+AH9+AH8</f>
        <v>43002.1</v>
      </c>
      <c r="AI5" s="78" t="n">
        <f aca="false">AH5-AE5</f>
        <v>-410.699999999997</v>
      </c>
      <c r="AJ5" s="78" t="n">
        <f aca="false">AH5/AE5*100</f>
        <v>99.0539656506837</v>
      </c>
      <c r="AK5" s="78" t="n">
        <f aca="false">AH5/R5*100</f>
        <v>94.9640589631757</v>
      </c>
      <c r="AL5" s="78" t="n">
        <f aca="false">AH5/$AH$49*100</f>
        <v>23.6171073971209</v>
      </c>
    </row>
    <row r="6" customFormat="false" ht="18.75" hidden="false" customHeight="true" outlineLevel="0" collapsed="false">
      <c r="A6" s="81" t="s">
        <v>290</v>
      </c>
      <c r="B6" s="82" t="s">
        <v>289</v>
      </c>
      <c r="C6" s="82" t="s">
        <v>291</v>
      </c>
      <c r="D6" s="79" t="n">
        <v>4646.1</v>
      </c>
      <c r="E6" s="79" t="n">
        <v>5234.9</v>
      </c>
      <c r="F6" s="79" t="n">
        <v>5711</v>
      </c>
      <c r="G6" s="79" t="n">
        <v>7968.3</v>
      </c>
      <c r="H6" s="79" t="n">
        <f aca="false">G6/F6*100</f>
        <v>139.525477149361</v>
      </c>
      <c r="I6" s="79" t="n">
        <v>5066.5</v>
      </c>
      <c r="J6" s="79" t="n">
        <v>5066.5</v>
      </c>
      <c r="K6" s="79" t="n">
        <v>5112.1</v>
      </c>
      <c r="L6" s="79" t="n">
        <v>6436.7</v>
      </c>
      <c r="M6" s="79" t="n">
        <v>6976.9</v>
      </c>
      <c r="N6" s="79" t="n">
        <v>6976.9</v>
      </c>
      <c r="O6" s="79" t="n">
        <v>6976.9</v>
      </c>
      <c r="P6" s="79" t="n">
        <v>6901.5</v>
      </c>
      <c r="Q6" s="79" t="n">
        <v>6901.5</v>
      </c>
      <c r="R6" s="79" t="n">
        <v>6901.5</v>
      </c>
      <c r="S6" s="79" t="n">
        <f aca="false">R6/G6*100</f>
        <v>86.6119498512857</v>
      </c>
      <c r="T6" s="79" t="n">
        <v>5446.6</v>
      </c>
      <c r="U6" s="79" t="n">
        <v>5446.6</v>
      </c>
      <c r="V6" s="79" t="n">
        <v>5446.6</v>
      </c>
      <c r="W6" s="79" t="n">
        <v>5446.6</v>
      </c>
      <c r="X6" s="79" t="n">
        <v>5446.6</v>
      </c>
      <c r="Y6" s="79" t="n">
        <v>5446.6</v>
      </c>
      <c r="Z6" s="79" t="n">
        <v>5446.6</v>
      </c>
      <c r="AA6" s="79" t="n">
        <v>5446.6</v>
      </c>
      <c r="AB6" s="79" t="n">
        <v>5446.6</v>
      </c>
      <c r="AC6" s="79" t="n">
        <v>5446.6</v>
      </c>
      <c r="AD6" s="79" t="n">
        <v>5335.6</v>
      </c>
      <c r="AE6" s="79" t="n">
        <v>5335.6</v>
      </c>
      <c r="AF6" s="79" t="n">
        <f aca="false">AE6-T6</f>
        <v>-111</v>
      </c>
      <c r="AG6" s="79" t="n">
        <f aca="false">AE6/T6*100</f>
        <v>97.962031359013</v>
      </c>
      <c r="AH6" s="79" t="n">
        <v>5208.3</v>
      </c>
      <c r="AI6" s="79" t="n">
        <f aca="false">AH6-AE6</f>
        <v>-127.3</v>
      </c>
      <c r="AJ6" s="79" t="n">
        <f aca="false">AH6/AE6*100</f>
        <v>97.6141389909289</v>
      </c>
      <c r="AK6" s="79" t="n">
        <f aca="false">AH6/R6*100</f>
        <v>75.466202999348</v>
      </c>
      <c r="AL6" s="79" t="n">
        <f aca="false">AH6/$AH$49*100</f>
        <v>2.86044124487932</v>
      </c>
    </row>
    <row r="7" customFormat="false" ht="13.5" hidden="false" customHeight="true" outlineLevel="0" collapsed="false">
      <c r="A7" s="81" t="s">
        <v>292</v>
      </c>
      <c r="B7" s="82" t="s">
        <v>289</v>
      </c>
      <c r="C7" s="82" t="s">
        <v>293</v>
      </c>
      <c r="D7" s="79" t="n">
        <v>21619</v>
      </c>
      <c r="E7" s="79" t="n">
        <v>24789.4</v>
      </c>
      <c r="F7" s="79" t="n">
        <v>25963</v>
      </c>
      <c r="G7" s="79" t="n">
        <v>33190.1</v>
      </c>
      <c r="H7" s="79" t="n">
        <f aca="false">G7/F7*100</f>
        <v>127.836151446289</v>
      </c>
      <c r="I7" s="79" t="n">
        <v>29292.6</v>
      </c>
      <c r="J7" s="79" t="n">
        <v>29384.6</v>
      </c>
      <c r="K7" s="79" t="n">
        <v>28950.7</v>
      </c>
      <c r="L7" s="79" t="n">
        <v>28490.7</v>
      </c>
      <c r="M7" s="79" t="n">
        <v>31862</v>
      </c>
      <c r="N7" s="79" t="n">
        <v>31862</v>
      </c>
      <c r="O7" s="79" t="n">
        <v>31862</v>
      </c>
      <c r="P7" s="79" t="n">
        <v>32004.1</v>
      </c>
      <c r="Q7" s="79" t="n">
        <v>32004.1</v>
      </c>
      <c r="R7" s="79" t="n">
        <v>32004.1</v>
      </c>
      <c r="S7" s="79" t="n">
        <f aca="false">R7/G7*100</f>
        <v>96.4266452948319</v>
      </c>
      <c r="T7" s="79" t="n">
        <v>27430.2</v>
      </c>
      <c r="U7" s="79" t="n">
        <v>27446</v>
      </c>
      <c r="V7" s="79" t="n">
        <v>27446</v>
      </c>
      <c r="W7" s="79" t="n">
        <v>27430.2</v>
      </c>
      <c r="X7" s="79" t="n">
        <v>27430.2</v>
      </c>
      <c r="Y7" s="79" t="n">
        <v>27427.1</v>
      </c>
      <c r="Z7" s="79" t="n">
        <v>27294.5</v>
      </c>
      <c r="AA7" s="79" t="n">
        <v>29270.2</v>
      </c>
      <c r="AB7" s="79" t="n">
        <v>29270.2</v>
      </c>
      <c r="AC7" s="79" t="n">
        <v>29270.2</v>
      </c>
      <c r="AD7" s="79" t="n">
        <v>30673.9</v>
      </c>
      <c r="AE7" s="79" t="n">
        <v>30778.5</v>
      </c>
      <c r="AF7" s="79" t="n">
        <f aca="false">AE7-T7</f>
        <v>3348.3</v>
      </c>
      <c r="AG7" s="79" t="n">
        <f aca="false">AE7/T7*100</f>
        <v>112.206618981998</v>
      </c>
      <c r="AH7" s="79" t="n">
        <v>30778</v>
      </c>
      <c r="AI7" s="79" t="n">
        <f aca="false">AH7-AE7</f>
        <v>-0.5</v>
      </c>
      <c r="AJ7" s="79" t="n">
        <f aca="false">AH7/AE7*100</f>
        <v>99.9983754893838</v>
      </c>
      <c r="AK7" s="79" t="n">
        <f aca="false">AH7/R7*100</f>
        <v>96.1689283560544</v>
      </c>
      <c r="AL7" s="79" t="n">
        <f aca="false">AH7/$AH$49*100</f>
        <v>16.9035310244985</v>
      </c>
    </row>
    <row r="8" customFormat="false" ht="40.5" hidden="false" customHeight="true" outlineLevel="0" collapsed="false">
      <c r="A8" s="81" t="s">
        <v>294</v>
      </c>
      <c r="B8" s="82" t="s">
        <v>289</v>
      </c>
      <c r="C8" s="82" t="s">
        <v>295</v>
      </c>
      <c r="D8" s="79"/>
      <c r="E8" s="79"/>
      <c r="F8" s="79"/>
      <c r="G8" s="79" t="n">
        <v>66.9</v>
      </c>
      <c r="H8" s="79"/>
      <c r="I8" s="79" t="n">
        <v>75</v>
      </c>
      <c r="J8" s="79" t="n">
        <v>75</v>
      </c>
      <c r="K8" s="79" t="n">
        <v>62.2</v>
      </c>
      <c r="L8" s="79" t="n">
        <v>62.2</v>
      </c>
      <c r="M8" s="79" t="n">
        <v>62.2</v>
      </c>
      <c r="N8" s="79" t="n">
        <v>62.2</v>
      </c>
      <c r="O8" s="79" t="n">
        <v>62.2</v>
      </c>
      <c r="P8" s="79" t="n">
        <v>62.2</v>
      </c>
      <c r="Q8" s="79" t="n">
        <v>62.2</v>
      </c>
      <c r="R8" s="79" t="n">
        <v>62.2</v>
      </c>
      <c r="S8" s="79" t="n">
        <f aca="false">R8/G8*100</f>
        <v>92.9745889387145</v>
      </c>
      <c r="T8" s="79"/>
      <c r="U8" s="79"/>
      <c r="V8" s="79"/>
      <c r="W8" s="79" t="n">
        <v>81.3</v>
      </c>
      <c r="X8" s="79" t="n">
        <v>81.3</v>
      </c>
      <c r="Y8" s="79" t="n">
        <v>81.3</v>
      </c>
      <c r="Z8" s="79" t="n">
        <v>81.3</v>
      </c>
      <c r="AA8" s="79" t="n">
        <v>81.3</v>
      </c>
      <c r="AB8" s="79" t="n">
        <v>81.3</v>
      </c>
      <c r="AC8" s="79" t="n">
        <v>81.3</v>
      </c>
      <c r="AD8" s="79" t="n">
        <v>81.3</v>
      </c>
      <c r="AE8" s="79" t="n">
        <v>81.3</v>
      </c>
      <c r="AF8" s="79" t="n">
        <f aca="false">AE8-T8</f>
        <v>81.3</v>
      </c>
      <c r="AG8" s="79" t="n">
        <v>100</v>
      </c>
      <c r="AH8" s="79" t="n">
        <v>81.3</v>
      </c>
      <c r="AI8" s="79" t="n">
        <f aca="false">AH8-AE8</f>
        <v>0</v>
      </c>
      <c r="AJ8" s="79" t="n">
        <f aca="false">AH8/AE8*100</f>
        <v>100</v>
      </c>
      <c r="AK8" s="79" t="n">
        <f aca="false">AH8/R8*100</f>
        <v>130.707395498392</v>
      </c>
      <c r="AL8" s="79" t="n">
        <f aca="false">AH8/$AH$49*100</f>
        <v>0.0446506294200965</v>
      </c>
    </row>
    <row r="9" customFormat="false" ht="26.25" hidden="true" customHeight="true" outlineLevel="0" collapsed="false">
      <c r="A9" s="81" t="s">
        <v>296</v>
      </c>
      <c r="B9" s="82" t="s">
        <v>289</v>
      </c>
      <c r="C9" s="82" t="s">
        <v>297</v>
      </c>
      <c r="D9" s="79"/>
      <c r="E9" s="79"/>
      <c r="F9" s="79"/>
      <c r="G9" s="79" t="n">
        <v>1548.1</v>
      </c>
      <c r="H9" s="79"/>
      <c r="I9" s="79" t="n">
        <v>0</v>
      </c>
      <c r="J9" s="79" t="n">
        <v>0</v>
      </c>
      <c r="K9" s="79" t="n">
        <v>0</v>
      </c>
      <c r="L9" s="79" t="n">
        <v>0</v>
      </c>
      <c r="M9" s="79"/>
      <c r="N9" s="79"/>
      <c r="O9" s="79"/>
      <c r="P9" s="79"/>
      <c r="Q9" s="79"/>
      <c r="R9" s="79"/>
      <c r="S9" s="79" t="n">
        <f aca="false">R9/G9*100</f>
        <v>0</v>
      </c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 t="n">
        <f aca="false">AE9-T9</f>
        <v>0</v>
      </c>
      <c r="AG9" s="79" t="e">
        <f aca="false">AE9/T9*100</f>
        <v>#DIV/0!</v>
      </c>
      <c r="AH9" s="79"/>
      <c r="AI9" s="79" t="n">
        <f aca="false">AH9-AE9</f>
        <v>0</v>
      </c>
      <c r="AJ9" s="79" t="e">
        <f aca="false">AH9/AE9*100</f>
        <v>#DIV/0!</v>
      </c>
      <c r="AK9" s="79" t="e">
        <f aca="false">AH9/R9*100</f>
        <v>#DIV/0!</v>
      </c>
      <c r="AL9" s="79" t="n">
        <f aca="false">AH9/$AH$49*100</f>
        <v>0</v>
      </c>
    </row>
    <row r="10" customFormat="false" ht="17.25" hidden="false" customHeight="true" outlineLevel="0" collapsed="false">
      <c r="A10" s="81" t="s">
        <v>298</v>
      </c>
      <c r="B10" s="82" t="s">
        <v>289</v>
      </c>
      <c r="C10" s="82" t="s">
        <v>299</v>
      </c>
      <c r="D10" s="79" t="n">
        <v>0</v>
      </c>
      <c r="E10" s="79" t="n">
        <v>0</v>
      </c>
      <c r="F10" s="79"/>
      <c r="G10" s="79" t="n">
        <v>0</v>
      </c>
      <c r="H10" s="79"/>
      <c r="I10" s="79" t="n">
        <v>131.5</v>
      </c>
      <c r="J10" s="79" t="n">
        <v>131.5</v>
      </c>
      <c r="K10" s="79" t="n">
        <v>131.5</v>
      </c>
      <c r="L10" s="79" t="n">
        <v>131.5</v>
      </c>
      <c r="M10" s="79" t="n">
        <v>0</v>
      </c>
      <c r="N10" s="79"/>
      <c r="O10" s="79"/>
      <c r="P10" s="79"/>
      <c r="Q10" s="79"/>
      <c r="R10" s="79"/>
      <c r="S10" s="79"/>
      <c r="T10" s="79" t="n">
        <v>133.4</v>
      </c>
      <c r="U10" s="79" t="n">
        <v>133.4</v>
      </c>
      <c r="V10" s="79" t="n">
        <v>133.4</v>
      </c>
      <c r="W10" s="79" t="n">
        <v>133.4</v>
      </c>
      <c r="X10" s="79" t="n">
        <v>133.4</v>
      </c>
      <c r="Y10" s="79" t="n">
        <v>133.4</v>
      </c>
      <c r="Z10" s="79" t="n">
        <v>133.4</v>
      </c>
      <c r="AA10" s="79" t="n">
        <v>133.4</v>
      </c>
      <c r="AB10" s="79" t="n">
        <v>133.4</v>
      </c>
      <c r="AC10" s="79" t="n">
        <v>0</v>
      </c>
      <c r="AD10" s="79" t="n">
        <v>0</v>
      </c>
      <c r="AE10" s="79" t="n">
        <v>0</v>
      </c>
      <c r="AF10" s="79" t="n">
        <f aca="false">AE10-T10</f>
        <v>-133.4</v>
      </c>
      <c r="AG10" s="79"/>
      <c r="AH10" s="79"/>
      <c r="AI10" s="79"/>
      <c r="AJ10" s="79"/>
      <c r="AK10" s="79"/>
      <c r="AL10" s="79"/>
    </row>
    <row r="11" customFormat="false" ht="17.25" hidden="false" customHeight="true" outlineLevel="0" collapsed="false">
      <c r="A11" s="81" t="s">
        <v>300</v>
      </c>
      <c r="B11" s="82" t="s">
        <v>289</v>
      </c>
      <c r="C11" s="82" t="s">
        <v>301</v>
      </c>
      <c r="D11" s="79" t="n">
        <v>6240.3</v>
      </c>
      <c r="E11" s="79" t="n">
        <v>9523.23</v>
      </c>
      <c r="F11" s="79" t="n">
        <v>4092.3</v>
      </c>
      <c r="G11" s="79" t="n">
        <v>5094.8</v>
      </c>
      <c r="H11" s="79" t="n">
        <f aca="false">G11/F11*100</f>
        <v>124.497226498546</v>
      </c>
      <c r="I11" s="79" t="n">
        <v>4309.6</v>
      </c>
      <c r="J11" s="79" t="n">
        <v>5781.1</v>
      </c>
      <c r="K11" s="79" t="n">
        <v>5943.9</v>
      </c>
      <c r="L11" s="79" t="n">
        <v>6554.4</v>
      </c>
      <c r="M11" s="79" t="n">
        <v>7265.5</v>
      </c>
      <c r="N11" s="79" t="n">
        <v>6849.5</v>
      </c>
      <c r="O11" s="79" t="n">
        <v>7600.2</v>
      </c>
      <c r="P11" s="79" t="n">
        <v>7533.4</v>
      </c>
      <c r="Q11" s="79" t="n">
        <v>7533.4</v>
      </c>
      <c r="R11" s="79" t="n">
        <v>6314.7</v>
      </c>
      <c r="S11" s="79" t="n">
        <f aca="false">R11/G11*100</f>
        <v>123.944021355107</v>
      </c>
      <c r="T11" s="79" t="n">
        <v>4034.8</v>
      </c>
      <c r="U11" s="79" t="n">
        <v>4034.8</v>
      </c>
      <c r="V11" s="79" t="n">
        <v>6034.8</v>
      </c>
      <c r="W11" s="79" t="n">
        <v>6177.6</v>
      </c>
      <c r="X11" s="79" t="n">
        <v>6177.6</v>
      </c>
      <c r="Y11" s="79" t="n">
        <v>5994.7</v>
      </c>
      <c r="Z11" s="79" t="n">
        <v>6289.4</v>
      </c>
      <c r="AA11" s="79" t="n">
        <v>7132.7</v>
      </c>
      <c r="AB11" s="79" t="n">
        <v>7925.7</v>
      </c>
      <c r="AC11" s="79" t="n">
        <v>7916.3</v>
      </c>
      <c r="AD11" s="79" t="n">
        <v>7321.9</v>
      </c>
      <c r="AE11" s="79" t="n">
        <v>7217.4</v>
      </c>
      <c r="AF11" s="79" t="n">
        <f aca="false">AE11-T11</f>
        <v>3182.6</v>
      </c>
      <c r="AG11" s="79" t="n">
        <f aca="false">AE11/T11*100</f>
        <v>178.878754832953</v>
      </c>
      <c r="AH11" s="79" t="n">
        <v>6934.5</v>
      </c>
      <c r="AI11" s="79" t="n">
        <f aca="false">AH11-AE11</f>
        <v>-282.9</v>
      </c>
      <c r="AJ11" s="79" t="n">
        <f aca="false">AH11/AE11*100</f>
        <v>96.0803059273423</v>
      </c>
      <c r="AK11" s="79" t="n">
        <f aca="false">AH11/R11*100</f>
        <v>109.815193120813</v>
      </c>
      <c r="AL11" s="79" t="n">
        <f aca="false">AH11/$AH$49*100</f>
        <v>3.80848449832299</v>
      </c>
    </row>
    <row r="12" s="80" customFormat="true" ht="18" hidden="false" customHeight="true" outlineLevel="0" collapsed="false">
      <c r="A12" s="76" t="s">
        <v>302</v>
      </c>
      <c r="B12" s="77" t="s">
        <v>291</v>
      </c>
      <c r="C12" s="77"/>
      <c r="D12" s="78" t="n">
        <f aca="false">D13</f>
        <v>601.7</v>
      </c>
      <c r="E12" s="78" t="n">
        <f aca="false">E13</f>
        <v>621.3</v>
      </c>
      <c r="F12" s="78" t="n">
        <f aca="false">F13</f>
        <v>599.3</v>
      </c>
      <c r="G12" s="78" t="n">
        <f aca="false">G13</f>
        <v>607.5</v>
      </c>
      <c r="H12" s="78" t="n">
        <f aca="false">G12/F12*100</f>
        <v>101.368262973469</v>
      </c>
      <c r="I12" s="78" t="n">
        <f aca="false">I13</f>
        <v>700.5</v>
      </c>
      <c r="J12" s="78" t="n">
        <f aca="false">J13</f>
        <v>700.5</v>
      </c>
      <c r="K12" s="78" t="n">
        <f aca="false">K13</f>
        <v>700.5</v>
      </c>
      <c r="L12" s="78" t="n">
        <f aca="false">L13</f>
        <v>700.5</v>
      </c>
      <c r="M12" s="78" t="n">
        <f aca="false">M13</f>
        <v>700.5</v>
      </c>
      <c r="N12" s="78" t="n">
        <f aca="false">N13</f>
        <v>716.1</v>
      </c>
      <c r="O12" s="78" t="n">
        <f aca="false">O13</f>
        <v>716.1</v>
      </c>
      <c r="P12" s="78" t="n">
        <f aca="false">P13</f>
        <v>716.1</v>
      </c>
      <c r="Q12" s="78" t="n">
        <f aca="false">Q13</f>
        <v>716.1</v>
      </c>
      <c r="R12" s="78" t="n">
        <f aca="false">R13</f>
        <v>716.1</v>
      </c>
      <c r="S12" s="79" t="n">
        <f aca="false">R12/G12*100</f>
        <v>117.876543209877</v>
      </c>
      <c r="T12" s="78" t="n">
        <f aca="false">T13</f>
        <v>856.6</v>
      </c>
      <c r="U12" s="78" t="n">
        <f aca="false">U13</f>
        <v>938.6</v>
      </c>
      <c r="V12" s="78" t="n">
        <f aca="false">V13</f>
        <v>972.9</v>
      </c>
      <c r="W12" s="78" t="n">
        <f aca="false">W13</f>
        <v>856.6</v>
      </c>
      <c r="X12" s="78" t="n">
        <f aca="false">X13</f>
        <v>856.6</v>
      </c>
      <c r="Y12" s="78" t="n">
        <f aca="false">Y13</f>
        <v>856.6</v>
      </c>
      <c r="Z12" s="78" t="n">
        <f aca="false">Z13</f>
        <v>856.6</v>
      </c>
      <c r="AA12" s="78" t="n">
        <f aca="false">AA13</f>
        <v>856.6</v>
      </c>
      <c r="AB12" s="78" t="n">
        <f aca="false">AB13</f>
        <v>856.6</v>
      </c>
      <c r="AC12" s="78" t="n">
        <f aca="false">AC13</f>
        <v>856.6</v>
      </c>
      <c r="AD12" s="78" t="n">
        <f aca="false">AD13</f>
        <v>856.6</v>
      </c>
      <c r="AE12" s="78" t="n">
        <f aca="false">AE13</f>
        <v>856.6</v>
      </c>
      <c r="AF12" s="78" t="n">
        <f aca="false">AE12-T12</f>
        <v>0</v>
      </c>
      <c r="AG12" s="78" t="n">
        <f aca="false">AE12/T12*100</f>
        <v>100</v>
      </c>
      <c r="AH12" s="78" t="n">
        <f aca="false">AH13</f>
        <v>856.6</v>
      </c>
      <c r="AI12" s="78" t="n">
        <f aca="false">AH12-AE12</f>
        <v>0</v>
      </c>
      <c r="AJ12" s="78" t="n">
        <f aca="false">AH12/AE12*100</f>
        <v>100</v>
      </c>
      <c r="AK12" s="78" t="n">
        <f aca="false">AH12/R12*100</f>
        <v>119.620164781455</v>
      </c>
      <c r="AL12" s="78" t="n">
        <f aca="false">AH12/$AH$49*100</f>
        <v>0.470451773201165</v>
      </c>
    </row>
    <row r="13" customFormat="false" ht="15.75" hidden="false" customHeight="true" outlineLevel="0" collapsed="false">
      <c r="A13" s="81" t="s">
        <v>303</v>
      </c>
      <c r="B13" s="82" t="s">
        <v>291</v>
      </c>
      <c r="C13" s="82" t="s">
        <v>304</v>
      </c>
      <c r="D13" s="79" t="n">
        <v>601.7</v>
      </c>
      <c r="E13" s="79" t="n">
        <v>621.3</v>
      </c>
      <c r="F13" s="79" t="n">
        <v>599.3</v>
      </c>
      <c r="G13" s="79" t="n">
        <v>607.5</v>
      </c>
      <c r="H13" s="79" t="n">
        <f aca="false">G13/F13*100</f>
        <v>101.368262973469</v>
      </c>
      <c r="I13" s="79" t="n">
        <v>700.5</v>
      </c>
      <c r="J13" s="79" t="n">
        <v>700.5</v>
      </c>
      <c r="K13" s="79" t="n">
        <v>700.5</v>
      </c>
      <c r="L13" s="79" t="n">
        <v>700.5</v>
      </c>
      <c r="M13" s="79" t="n">
        <v>700.5</v>
      </c>
      <c r="N13" s="79" t="n">
        <v>716.1</v>
      </c>
      <c r="O13" s="79" t="n">
        <v>716.1</v>
      </c>
      <c r="P13" s="79" t="n">
        <v>716.1</v>
      </c>
      <c r="Q13" s="79" t="n">
        <v>716.1</v>
      </c>
      <c r="R13" s="79" t="n">
        <v>716.1</v>
      </c>
      <c r="S13" s="79" t="n">
        <f aca="false">R13/G13*100</f>
        <v>117.876543209877</v>
      </c>
      <c r="T13" s="79" t="n">
        <v>856.6</v>
      </c>
      <c r="U13" s="79" t="n">
        <v>938.6</v>
      </c>
      <c r="V13" s="79" t="n">
        <v>972.9</v>
      </c>
      <c r="W13" s="79" t="n">
        <v>856.6</v>
      </c>
      <c r="X13" s="79" t="n">
        <v>856.6</v>
      </c>
      <c r="Y13" s="79" t="n">
        <v>856.6</v>
      </c>
      <c r="Z13" s="79" t="n">
        <v>856.6</v>
      </c>
      <c r="AA13" s="79" t="n">
        <v>856.6</v>
      </c>
      <c r="AB13" s="79" t="n">
        <v>856.6</v>
      </c>
      <c r="AC13" s="79" t="n">
        <v>856.6</v>
      </c>
      <c r="AD13" s="79" t="n">
        <v>856.6</v>
      </c>
      <c r="AE13" s="79" t="n">
        <v>856.6</v>
      </c>
      <c r="AF13" s="79" t="n">
        <f aca="false">AE13-T13</f>
        <v>0</v>
      </c>
      <c r="AG13" s="79" t="n">
        <f aca="false">AE13/T13*100</f>
        <v>100</v>
      </c>
      <c r="AH13" s="79" t="n">
        <v>856.6</v>
      </c>
      <c r="AI13" s="79" t="n">
        <f aca="false">AH13-AE13</f>
        <v>0</v>
      </c>
      <c r="AJ13" s="79" t="n">
        <f aca="false">AH13/AE13*100</f>
        <v>100</v>
      </c>
      <c r="AK13" s="79" t="n">
        <f aca="false">AH13/R13*100</f>
        <v>119.620164781455</v>
      </c>
      <c r="AL13" s="79" t="n">
        <f aca="false">AH13/$AH$49*100</f>
        <v>0.470451773201165</v>
      </c>
    </row>
    <row r="14" s="80" customFormat="true" ht="25.5" hidden="false" customHeight="true" outlineLevel="0" collapsed="false">
      <c r="A14" s="76" t="s">
        <v>305</v>
      </c>
      <c r="B14" s="77" t="s">
        <v>304</v>
      </c>
      <c r="C14" s="77"/>
      <c r="D14" s="78" t="n">
        <f aca="false">D16+D15+D18</f>
        <v>4055.9</v>
      </c>
      <c r="E14" s="78" t="n">
        <f aca="false">E16+E15+E18+E17</f>
        <v>1054.5</v>
      </c>
      <c r="F14" s="78" t="n">
        <f aca="false">F15+F17+F18</f>
        <v>1024.8</v>
      </c>
      <c r="G14" s="78" t="n">
        <f aca="false">G15+G17+G18</f>
        <v>937.6</v>
      </c>
      <c r="H14" s="78" t="n">
        <f aca="false">G14/F14*100</f>
        <v>91.4910226385636</v>
      </c>
      <c r="I14" s="78" t="n">
        <f aca="false">I16+I15+I18+I17</f>
        <v>894.1</v>
      </c>
      <c r="J14" s="78" t="n">
        <f aca="false">J16+J15+J18+J17</f>
        <v>311</v>
      </c>
      <c r="K14" s="78" t="n">
        <f aca="false">K16+K15+K18+K17</f>
        <v>611</v>
      </c>
      <c r="L14" s="78" t="n">
        <f aca="false">L16+L15+L18+L17</f>
        <v>611</v>
      </c>
      <c r="M14" s="78" t="n">
        <f aca="false">M16+M15+M18+M17</f>
        <v>753.2</v>
      </c>
      <c r="N14" s="78" t="n">
        <f aca="false">N16+N15+N18+N17</f>
        <v>453.2</v>
      </c>
      <c r="O14" s="78" t="n">
        <f aca="false">O16+O15+O18+O17</f>
        <v>469.7</v>
      </c>
      <c r="P14" s="78" t="n">
        <f aca="false">P16+P15+P18+P17</f>
        <v>469.7</v>
      </c>
      <c r="Q14" s="78" t="n">
        <f aca="false">Q16+Q15+Q18+Q17</f>
        <v>469.7</v>
      </c>
      <c r="R14" s="78" t="n">
        <f aca="false">R16+R15+R18+R17</f>
        <v>469.7</v>
      </c>
      <c r="S14" s="79" t="n">
        <f aca="false">R14/G14*100</f>
        <v>50.0959897610922</v>
      </c>
      <c r="T14" s="78" t="n">
        <f aca="false">T16+T15+T18+T17</f>
        <v>728.8</v>
      </c>
      <c r="U14" s="78" t="n">
        <f aca="false">U16+U15+U18+U17</f>
        <v>733.7</v>
      </c>
      <c r="V14" s="78" t="n">
        <f aca="false">V16+V15+V18+V17</f>
        <v>733.7</v>
      </c>
      <c r="W14" s="78" t="n">
        <f aca="false">W16+W15+W18+W17</f>
        <v>728.8</v>
      </c>
      <c r="X14" s="78" t="n">
        <f aca="false">X16+X15+X18+X17</f>
        <v>728.8</v>
      </c>
      <c r="Y14" s="78" t="n">
        <f aca="false">Y16+Y15+Y18+Y17</f>
        <v>728.8</v>
      </c>
      <c r="Z14" s="78" t="n">
        <f aca="false">Z16+Z15+Z18+Z17</f>
        <v>738.8</v>
      </c>
      <c r="AA14" s="78" t="n">
        <f aca="false">AA16+AA15+AA18+AA17</f>
        <v>438.8</v>
      </c>
      <c r="AB14" s="78" t="n">
        <f aca="false">AB16+AB15+AB18+AB17</f>
        <v>438.8</v>
      </c>
      <c r="AC14" s="78" t="n">
        <f aca="false">AC16+AC15+AC18+AC17</f>
        <v>581.6</v>
      </c>
      <c r="AD14" s="78" t="n">
        <f aca="false">AD16+AD15+AD18+AD17</f>
        <v>580.8</v>
      </c>
      <c r="AE14" s="78" t="n">
        <f aca="false">AE16+AE15+AE18+AE17</f>
        <v>580.8</v>
      </c>
      <c r="AF14" s="78" t="n">
        <f aca="false">AE14-T14</f>
        <v>-148</v>
      </c>
      <c r="AG14" s="78" t="n">
        <f aca="false">AE14/T14*100</f>
        <v>79.6926454445664</v>
      </c>
      <c r="AH14" s="78" t="n">
        <f aca="false">AH16+AH15+AH18+AH17</f>
        <v>572.1</v>
      </c>
      <c r="AI14" s="78" t="n">
        <f aca="false">AH14-AE14</f>
        <v>-8.69999999999993</v>
      </c>
      <c r="AJ14" s="78" t="n">
        <f aca="false">AH14/AE14*100</f>
        <v>98.5020661157025</v>
      </c>
      <c r="AK14" s="78" t="n">
        <f aca="false">AH14/R14*100</f>
        <v>121.801149670002</v>
      </c>
      <c r="AL14" s="78" t="n">
        <f aca="false">AH14/$AH$49*100</f>
        <v>0.314202030642524</v>
      </c>
    </row>
    <row r="15" customFormat="false" ht="15.75" hidden="false" customHeight="true" outlineLevel="0" collapsed="false">
      <c r="A15" s="83" t="s">
        <v>306</v>
      </c>
      <c r="B15" s="82" t="s">
        <v>304</v>
      </c>
      <c r="C15" s="82" t="s">
        <v>293</v>
      </c>
      <c r="D15" s="79" t="n">
        <v>112.4</v>
      </c>
      <c r="E15" s="79" t="n">
        <v>122.1</v>
      </c>
      <c r="F15" s="79" t="n">
        <v>113.2</v>
      </c>
      <c r="G15" s="79" t="n">
        <v>129.4</v>
      </c>
      <c r="H15" s="79" t="n">
        <f aca="false">G15/F15*100</f>
        <v>114.310954063604</v>
      </c>
      <c r="I15" s="79" t="n">
        <v>136.7</v>
      </c>
      <c r="J15" s="79" t="n">
        <v>136.7</v>
      </c>
      <c r="K15" s="79" t="n">
        <v>136.7</v>
      </c>
      <c r="L15" s="79" t="n">
        <v>136.7</v>
      </c>
      <c r="M15" s="79" t="n">
        <v>136.7</v>
      </c>
      <c r="N15" s="79" t="n">
        <v>136.7</v>
      </c>
      <c r="O15" s="79" t="n">
        <v>136.7</v>
      </c>
      <c r="P15" s="79" t="n">
        <v>136.7</v>
      </c>
      <c r="Q15" s="79" t="n">
        <v>136.7</v>
      </c>
      <c r="R15" s="79" t="n">
        <v>136.7</v>
      </c>
      <c r="S15" s="79" t="n">
        <f aca="false">R15/G15*100</f>
        <v>105.64142194745</v>
      </c>
      <c r="T15" s="79" t="n">
        <v>163.1</v>
      </c>
      <c r="U15" s="79" t="n">
        <v>168</v>
      </c>
      <c r="V15" s="79" t="n">
        <v>168</v>
      </c>
      <c r="W15" s="79" t="n">
        <v>163.1</v>
      </c>
      <c r="X15" s="79" t="n">
        <v>163.1</v>
      </c>
      <c r="Y15" s="79" t="n">
        <v>163.1</v>
      </c>
      <c r="Z15" s="79" t="n">
        <v>163.1</v>
      </c>
      <c r="AA15" s="79" t="n">
        <v>163.1</v>
      </c>
      <c r="AB15" s="79" t="n">
        <v>163.1</v>
      </c>
      <c r="AC15" s="79" t="n">
        <v>163.1</v>
      </c>
      <c r="AD15" s="79" t="n">
        <v>163.1</v>
      </c>
      <c r="AE15" s="79" t="n">
        <v>163.1</v>
      </c>
      <c r="AF15" s="79" t="n">
        <f aca="false">AE15-T15</f>
        <v>0</v>
      </c>
      <c r="AG15" s="79" t="n">
        <f aca="false">AE15/T15*100</f>
        <v>100</v>
      </c>
      <c r="AH15" s="79" t="n">
        <v>163.1</v>
      </c>
      <c r="AI15" s="79" t="n">
        <f aca="false">AH15-AE15</f>
        <v>0</v>
      </c>
      <c r="AJ15" s="79" t="n">
        <f aca="false">AH15/AE15*100</f>
        <v>100</v>
      </c>
      <c r="AK15" s="79" t="n">
        <f aca="false">AH15/R15*100</f>
        <v>119.312362838332</v>
      </c>
      <c r="AL15" s="79" t="n">
        <f aca="false">AH15/$AH$49*100</f>
        <v>0.0895758629571678</v>
      </c>
    </row>
    <row r="16" customFormat="false" ht="13.5" hidden="true" customHeight="true" outlineLevel="0" collapsed="false">
      <c r="A16" s="84" t="s">
        <v>307</v>
      </c>
      <c r="B16" s="82" t="s">
        <v>304</v>
      </c>
      <c r="C16" s="82" t="s">
        <v>308</v>
      </c>
      <c r="D16" s="79" t="n">
        <v>3858.3</v>
      </c>
      <c r="E16" s="79" t="n">
        <v>837.3</v>
      </c>
      <c r="F16" s="79"/>
      <c r="G16" s="79"/>
      <c r="H16" s="79" t="e">
        <f aca="false">G16/F16*100</f>
        <v>#DIV/0!</v>
      </c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 t="e">
        <f aca="false">R16/G16*100</f>
        <v>#DIV/0!</v>
      </c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 t="n">
        <f aca="false">AE16-T16</f>
        <v>0</v>
      </c>
      <c r="AG16" s="79" t="e">
        <f aca="false">AE16/T16*100</f>
        <v>#DIV/0!</v>
      </c>
      <c r="AH16" s="79"/>
      <c r="AI16" s="79" t="n">
        <f aca="false">AH16-AE16</f>
        <v>0</v>
      </c>
      <c r="AJ16" s="79" t="e">
        <f aca="false">AH16/AE16*100</f>
        <v>#DIV/0!</v>
      </c>
      <c r="AK16" s="79" t="e">
        <f aca="false">AH16/R16*100</f>
        <v>#DIV/0!</v>
      </c>
      <c r="AL16" s="79" t="n">
        <f aca="false">AH16/$AH$49*100</f>
        <v>0</v>
      </c>
    </row>
    <row r="17" customFormat="false" ht="37.5" hidden="false" customHeight="true" outlineLevel="0" collapsed="false">
      <c r="A17" s="84" t="s">
        <v>309</v>
      </c>
      <c r="B17" s="82" t="s">
        <v>304</v>
      </c>
      <c r="C17" s="82" t="s">
        <v>310</v>
      </c>
      <c r="D17" s="79"/>
      <c r="E17" s="79"/>
      <c r="F17" s="79" t="n">
        <v>820.9</v>
      </c>
      <c r="G17" s="79" t="n">
        <v>742.8</v>
      </c>
      <c r="H17" s="79" t="n">
        <f aca="false">G17/F17*100</f>
        <v>90.4860518942624</v>
      </c>
      <c r="I17" s="79" t="n">
        <v>706</v>
      </c>
      <c r="J17" s="79" t="n">
        <v>122.9</v>
      </c>
      <c r="K17" s="79" t="n">
        <v>422.9</v>
      </c>
      <c r="L17" s="79" t="n">
        <v>422.9</v>
      </c>
      <c r="M17" s="79" t="n">
        <v>565.1</v>
      </c>
      <c r="N17" s="79" t="n">
        <v>265.1</v>
      </c>
      <c r="O17" s="79" t="n">
        <v>264.4</v>
      </c>
      <c r="P17" s="79" t="n">
        <v>264.4</v>
      </c>
      <c r="Q17" s="79" t="n">
        <v>264.4</v>
      </c>
      <c r="R17" s="79" t="n">
        <v>264.4</v>
      </c>
      <c r="S17" s="79" t="n">
        <f aca="false">R17/G17*100</f>
        <v>35.5950457727517</v>
      </c>
      <c r="T17" s="79" t="n">
        <v>424.7</v>
      </c>
      <c r="U17" s="79" t="n">
        <v>424.7</v>
      </c>
      <c r="V17" s="79" t="n">
        <v>424.7</v>
      </c>
      <c r="W17" s="79" t="n">
        <v>424.7</v>
      </c>
      <c r="X17" s="79" t="n">
        <v>424.7</v>
      </c>
      <c r="Y17" s="79" t="n">
        <v>424.7</v>
      </c>
      <c r="Z17" s="79" t="n">
        <v>424.7</v>
      </c>
      <c r="AA17" s="79" t="n">
        <v>124.7</v>
      </c>
      <c r="AB17" s="79" t="n">
        <v>124.7</v>
      </c>
      <c r="AC17" s="79" t="n">
        <v>258.1</v>
      </c>
      <c r="AD17" s="79" t="n">
        <v>258</v>
      </c>
      <c r="AE17" s="79" t="n">
        <v>258</v>
      </c>
      <c r="AF17" s="79" t="n">
        <f aca="false">AE17-T17</f>
        <v>-166.7</v>
      </c>
      <c r="AG17" s="79" t="n">
        <f aca="false">AE17/T17*100</f>
        <v>60.7487638332941</v>
      </c>
      <c r="AH17" s="79" t="n">
        <v>258</v>
      </c>
      <c r="AI17" s="79" t="n">
        <f aca="false">AH17-AE17</f>
        <v>0</v>
      </c>
      <c r="AJ17" s="79" t="n">
        <f aca="false">AH17/AE17*100</f>
        <v>100</v>
      </c>
      <c r="AK17" s="79" t="n">
        <f aca="false">AH17/R17*100</f>
        <v>97.5794251134645</v>
      </c>
      <c r="AL17" s="79" t="n">
        <f aca="false">AH17/$AH$49*100</f>
        <v>0.141695724358978</v>
      </c>
    </row>
    <row r="18" customFormat="false" ht="26.25" hidden="false" customHeight="true" outlineLevel="0" collapsed="false">
      <c r="A18" s="84" t="s">
        <v>311</v>
      </c>
      <c r="B18" s="82" t="s">
        <v>304</v>
      </c>
      <c r="C18" s="82" t="s">
        <v>312</v>
      </c>
      <c r="D18" s="79" t="n">
        <v>85.2</v>
      </c>
      <c r="E18" s="79" t="n">
        <v>95.1</v>
      </c>
      <c r="F18" s="79" t="n">
        <v>90.7</v>
      </c>
      <c r="G18" s="79" t="n">
        <v>65.4</v>
      </c>
      <c r="H18" s="79" t="n">
        <f aca="false">G18/F18*100</f>
        <v>72.1058434399118</v>
      </c>
      <c r="I18" s="79" t="n">
        <v>51.4</v>
      </c>
      <c r="J18" s="79" t="n">
        <v>51.4</v>
      </c>
      <c r="K18" s="79" t="n">
        <v>51.4</v>
      </c>
      <c r="L18" s="79" t="n">
        <v>51.4</v>
      </c>
      <c r="M18" s="79" t="n">
        <v>51.4</v>
      </c>
      <c r="N18" s="79" t="n">
        <v>51.4</v>
      </c>
      <c r="O18" s="79" t="n">
        <v>68.6</v>
      </c>
      <c r="P18" s="79" t="n">
        <v>68.6</v>
      </c>
      <c r="Q18" s="79" t="n">
        <v>68.6</v>
      </c>
      <c r="R18" s="79" t="n">
        <v>68.6</v>
      </c>
      <c r="S18" s="79" t="n">
        <f aca="false">R18/G18*100</f>
        <v>104.892966360856</v>
      </c>
      <c r="T18" s="79" t="n">
        <v>141</v>
      </c>
      <c r="U18" s="79" t="n">
        <v>141</v>
      </c>
      <c r="V18" s="79" t="n">
        <v>141</v>
      </c>
      <c r="W18" s="79" t="n">
        <v>141</v>
      </c>
      <c r="X18" s="79" t="n">
        <v>141</v>
      </c>
      <c r="Y18" s="79" t="n">
        <v>141</v>
      </c>
      <c r="Z18" s="79" t="n">
        <v>151</v>
      </c>
      <c r="AA18" s="79" t="n">
        <v>151</v>
      </c>
      <c r="AB18" s="79" t="n">
        <v>151</v>
      </c>
      <c r="AC18" s="79" t="n">
        <v>160.4</v>
      </c>
      <c r="AD18" s="79" t="n">
        <v>159.7</v>
      </c>
      <c r="AE18" s="79" t="n">
        <v>159.7</v>
      </c>
      <c r="AF18" s="79" t="n">
        <f aca="false">AE18-T18</f>
        <v>18.7</v>
      </c>
      <c r="AG18" s="79" t="n">
        <f aca="false">AE18/T18*100</f>
        <v>113.262411347518</v>
      </c>
      <c r="AH18" s="79" t="n">
        <v>151</v>
      </c>
      <c r="AI18" s="79" t="n">
        <f aca="false">AH18-AE18</f>
        <v>-8.69999999999999</v>
      </c>
      <c r="AJ18" s="79" t="n">
        <f aca="false">AH18/AE18*100</f>
        <v>94.5522855353788</v>
      </c>
      <c r="AK18" s="79" t="n">
        <f aca="false">AH18/R18*100</f>
        <v>220.116618075802</v>
      </c>
      <c r="AL18" s="79" t="n">
        <f aca="false">AH18/$AH$49*100</f>
        <v>0.0829304433263785</v>
      </c>
    </row>
    <row r="19" s="80" customFormat="true" ht="16.5" hidden="false" customHeight="true" outlineLevel="0" collapsed="false">
      <c r="A19" s="76" t="s">
        <v>313</v>
      </c>
      <c r="B19" s="77" t="s">
        <v>293</v>
      </c>
      <c r="C19" s="77"/>
      <c r="D19" s="78" t="n">
        <f aca="false">D22+D25+D24+D20+D23</f>
        <v>7679.1</v>
      </c>
      <c r="E19" s="78" t="n">
        <f aca="false">E22+E25+E24+E20+E23+E21</f>
        <v>14413.2</v>
      </c>
      <c r="F19" s="78" t="n">
        <f aca="false">F20+F21+F23+F24+F25</f>
        <v>11584.3</v>
      </c>
      <c r="G19" s="78" t="n">
        <f aca="false">G20+G21+G23+G24+G25</f>
        <v>12819.3</v>
      </c>
      <c r="H19" s="78" t="n">
        <f aca="false">G19/F19*100</f>
        <v>110.660980810235</v>
      </c>
      <c r="I19" s="78" t="n">
        <f aca="false">I22+I25+I24+I20+I23+I21</f>
        <v>9093.8</v>
      </c>
      <c r="J19" s="78" t="n">
        <f aca="false">J22+J25+J24+J20+J23+J21</f>
        <v>19170.3</v>
      </c>
      <c r="K19" s="78" t="n">
        <f aca="false">K22+K25+K24+K20+K23+K21</f>
        <v>61707.5</v>
      </c>
      <c r="L19" s="78" t="n">
        <f aca="false">L22+L25+L24+L20+L23+L21</f>
        <v>68183.1</v>
      </c>
      <c r="M19" s="78" t="n">
        <f aca="false">M22+M25+M24+M20+M23+M21</f>
        <v>70306.2</v>
      </c>
      <c r="N19" s="78" t="n">
        <f aca="false">N22+N25+N24+N20+N23+N21</f>
        <v>70387.6</v>
      </c>
      <c r="O19" s="78" t="n">
        <f aca="false">O22+O25+O24+O20+O23+O21</f>
        <v>71292.7</v>
      </c>
      <c r="P19" s="78" t="n">
        <f aca="false">P22+P25+P24+P20+P23+P21</f>
        <v>71292.7</v>
      </c>
      <c r="Q19" s="78" t="n">
        <f aca="false">Q22+Q25+Q24+Q20+Q23+Q21</f>
        <v>71292.7</v>
      </c>
      <c r="R19" s="78" t="n">
        <f aca="false">R22+R25+R24+R20+R23+R21</f>
        <v>70313.3</v>
      </c>
      <c r="S19" s="79" t="n">
        <f aca="false">R19/G19*100</f>
        <v>548.495627686379</v>
      </c>
      <c r="T19" s="78" t="n">
        <f aca="false">T22+T25+T24+T20+T23+T21</f>
        <v>9964.2</v>
      </c>
      <c r="U19" s="78" t="n">
        <f aca="false">U22+U25+U24+U20+U23+U21</f>
        <v>7374.3</v>
      </c>
      <c r="V19" s="78" t="n">
        <f aca="false">V22+V25+V24+V20+V23+V21</f>
        <v>8295</v>
      </c>
      <c r="W19" s="78" t="n">
        <f aca="false">W22+W25+W24+W20+W23+W21</f>
        <v>62350.4</v>
      </c>
      <c r="X19" s="78" t="n">
        <f aca="false">X22+X25+X24+X20+X23+X21</f>
        <v>62541.4</v>
      </c>
      <c r="Y19" s="78" t="n">
        <f aca="false">Y22+Y25+Y24+Y20+Y23+Y21</f>
        <v>64541.5</v>
      </c>
      <c r="Z19" s="78" t="n">
        <f aca="false">Z22+Z25+Z24+Z20+Z23+Z21</f>
        <v>63245.3</v>
      </c>
      <c r="AA19" s="78" t="n">
        <f aca="false">AA22+AA25+AA24+AA20+AA23+AA21</f>
        <v>64824.2</v>
      </c>
      <c r="AB19" s="78" t="n">
        <f aca="false">AB22+AB25+AB24+AB20+AB23+AB21</f>
        <v>67535.9</v>
      </c>
      <c r="AC19" s="78" t="n">
        <f aca="false">AC22+AC25+AC24+AC20+AC23+AC21</f>
        <v>67427.8</v>
      </c>
      <c r="AD19" s="78" t="n">
        <f aca="false">AD22+AD25+AD24+AD20+AD23+AD21</f>
        <v>65926.5</v>
      </c>
      <c r="AE19" s="78" t="n">
        <f aca="false">AE22+AE25+AE24+AE20+AE23+AE21</f>
        <v>65926.5</v>
      </c>
      <c r="AF19" s="78" t="n">
        <f aca="false">AE19-T19</f>
        <v>55962.3</v>
      </c>
      <c r="AG19" s="78" t="n">
        <f aca="false">AE19/T19*100</f>
        <v>661.633648461492</v>
      </c>
      <c r="AH19" s="78" t="n">
        <f aca="false">AH22+AH25+AH24+AH20+AH23+AH21</f>
        <v>63817.4</v>
      </c>
      <c r="AI19" s="78" t="n">
        <f aca="false">AH19-AE19</f>
        <v>-2109.10000000001</v>
      </c>
      <c r="AJ19" s="78" t="n">
        <f aca="false">AH19/AE19*100</f>
        <v>96.8008312287168</v>
      </c>
      <c r="AK19" s="78" t="n">
        <f aca="false">AH19/R19*100</f>
        <v>90.7614917803602</v>
      </c>
      <c r="AL19" s="78" t="n">
        <f aca="false">AH19/$AH$49*100</f>
        <v>35.0490415492505</v>
      </c>
    </row>
    <row r="20" customFormat="false" ht="16.5" hidden="false" customHeight="true" outlineLevel="0" collapsed="false">
      <c r="A20" s="81" t="s">
        <v>314</v>
      </c>
      <c r="B20" s="82" t="s">
        <v>293</v>
      </c>
      <c r="C20" s="82" t="s">
        <v>289</v>
      </c>
      <c r="D20" s="79" t="n">
        <v>1009.1</v>
      </c>
      <c r="E20" s="79" t="n">
        <v>1305.7</v>
      </c>
      <c r="F20" s="79" t="n">
        <v>3538</v>
      </c>
      <c r="G20" s="79" t="n">
        <v>3240.8</v>
      </c>
      <c r="H20" s="79" t="n">
        <f aca="false">G20/F20*100</f>
        <v>91.59977388355</v>
      </c>
      <c r="I20" s="79" t="n">
        <v>1347.4</v>
      </c>
      <c r="J20" s="79" t="n">
        <v>1392.4</v>
      </c>
      <c r="K20" s="79" t="n">
        <v>2482.2</v>
      </c>
      <c r="L20" s="79" t="n">
        <v>2748.5</v>
      </c>
      <c r="M20" s="79" t="n">
        <v>3654.9</v>
      </c>
      <c r="N20" s="79" t="n">
        <v>3438.9</v>
      </c>
      <c r="O20" s="79" t="n">
        <v>3907.5</v>
      </c>
      <c r="P20" s="79" t="n">
        <v>3907.5</v>
      </c>
      <c r="Q20" s="79" t="n">
        <v>3907.5</v>
      </c>
      <c r="R20" s="79" t="n">
        <v>3712.3</v>
      </c>
      <c r="S20" s="79" t="n">
        <f aca="false">R20/G20*100</f>
        <v>114.548876820538</v>
      </c>
      <c r="T20" s="79" t="n">
        <v>2679.6</v>
      </c>
      <c r="U20" s="79"/>
      <c r="V20" s="79"/>
      <c r="W20" s="79" t="n">
        <v>2679.6</v>
      </c>
      <c r="X20" s="79" t="n">
        <v>2870.6</v>
      </c>
      <c r="Y20" s="79" t="n">
        <v>2870.7</v>
      </c>
      <c r="Z20" s="79" t="n">
        <v>4282.5</v>
      </c>
      <c r="AA20" s="79" t="n">
        <v>5024.4</v>
      </c>
      <c r="AB20" s="79" t="n">
        <v>5073.6</v>
      </c>
      <c r="AC20" s="79" t="n">
        <v>4972</v>
      </c>
      <c r="AD20" s="79" t="n">
        <v>3470.7</v>
      </c>
      <c r="AE20" s="79" t="n">
        <v>3470.7</v>
      </c>
      <c r="AF20" s="79" t="n">
        <f aca="false">AE20-T20</f>
        <v>791.1</v>
      </c>
      <c r="AG20" s="79" t="n">
        <f aca="false">AE20/T20*100</f>
        <v>129.523063143753</v>
      </c>
      <c r="AH20" s="79" t="n">
        <v>3470.7</v>
      </c>
      <c r="AI20" s="79" t="n">
        <f aca="false">AH20-AE20</f>
        <v>0</v>
      </c>
      <c r="AJ20" s="79" t="n">
        <f aca="false">AH20/AE20*100</f>
        <v>100</v>
      </c>
      <c r="AK20" s="79" t="n">
        <f aca="false">AH20/R20*100</f>
        <v>93.491905287827</v>
      </c>
      <c r="AL20" s="79" t="n">
        <f aca="false">AH20/$AH$49*100</f>
        <v>1.90613701756862</v>
      </c>
    </row>
    <row r="21" customFormat="false" ht="15.75" hidden="false" customHeight="true" outlineLevel="0" collapsed="false">
      <c r="A21" s="85" t="s">
        <v>315</v>
      </c>
      <c r="B21" s="86" t="s">
        <v>293</v>
      </c>
      <c r="C21" s="86" t="s">
        <v>316</v>
      </c>
      <c r="D21" s="79"/>
      <c r="E21" s="79" t="n">
        <v>200</v>
      </c>
      <c r="F21" s="79" t="n">
        <v>400</v>
      </c>
      <c r="G21" s="79" t="n">
        <v>299.8</v>
      </c>
      <c r="H21" s="79" t="n">
        <f aca="false">G21/F21*100</f>
        <v>74.95</v>
      </c>
      <c r="I21" s="79"/>
      <c r="J21" s="79" t="n">
        <v>300</v>
      </c>
      <c r="K21" s="79" t="n">
        <v>300</v>
      </c>
      <c r="L21" s="79" t="n">
        <v>300</v>
      </c>
      <c r="M21" s="79" t="n">
        <v>300</v>
      </c>
      <c r="N21" s="79" t="n">
        <v>300</v>
      </c>
      <c r="O21" s="79" t="n">
        <v>299.6</v>
      </c>
      <c r="P21" s="79" t="n">
        <v>299.6</v>
      </c>
      <c r="Q21" s="79" t="n">
        <v>299.6</v>
      </c>
      <c r="R21" s="79" t="n">
        <v>299.6</v>
      </c>
      <c r="S21" s="79" t="n">
        <f aca="false">R21/G21*100</f>
        <v>99.9332888592395</v>
      </c>
      <c r="T21" s="79"/>
      <c r="U21" s="79"/>
      <c r="V21" s="79"/>
      <c r="W21" s="79" t="n">
        <v>100</v>
      </c>
      <c r="X21" s="79" t="n">
        <v>100</v>
      </c>
      <c r="Y21" s="79" t="n">
        <v>100</v>
      </c>
      <c r="Z21" s="79" t="n">
        <v>100</v>
      </c>
      <c r="AA21" s="79" t="n">
        <v>100</v>
      </c>
      <c r="AB21" s="79" t="n">
        <v>100</v>
      </c>
      <c r="AC21" s="79" t="n">
        <v>100</v>
      </c>
      <c r="AD21" s="79" t="n">
        <v>100</v>
      </c>
      <c r="AE21" s="79" t="n">
        <v>100</v>
      </c>
      <c r="AF21" s="79" t="n">
        <f aca="false">AE21-T21</f>
        <v>100</v>
      </c>
      <c r="AG21" s="79" t="n">
        <v>100</v>
      </c>
      <c r="AH21" s="79" t="n">
        <v>100</v>
      </c>
      <c r="AI21" s="79" t="n">
        <f aca="false">AH21-AE21</f>
        <v>0</v>
      </c>
      <c r="AJ21" s="79" t="n">
        <f aca="false">AH21/AE21*100</f>
        <v>100</v>
      </c>
      <c r="AK21" s="79" t="n">
        <f aca="false">AH21/R21*100</f>
        <v>33.3778371161549</v>
      </c>
      <c r="AL21" s="79" t="n">
        <f aca="false">AH21/$AH$49*100</f>
        <v>0.0549208233949527</v>
      </c>
    </row>
    <row r="22" customFormat="false" ht="0.75" hidden="true" customHeight="true" outlineLevel="0" collapsed="false">
      <c r="A22" s="81" t="s">
        <v>317</v>
      </c>
      <c r="B22" s="82" t="s">
        <v>293</v>
      </c>
      <c r="C22" s="82" t="s">
        <v>318</v>
      </c>
      <c r="D22" s="79"/>
      <c r="E22" s="79"/>
      <c r="F22" s="79"/>
      <c r="G22" s="79"/>
      <c r="H22" s="79" t="e">
        <f aca="false">G22/F22*100</f>
        <v>#DIV/0!</v>
      </c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 t="e">
        <f aca="false">R22/G22*100</f>
        <v>#DIV/0!</v>
      </c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 t="n">
        <f aca="false">AE22-T22</f>
        <v>0</v>
      </c>
      <c r="AG22" s="79" t="e">
        <f aca="false">AE22/T22*100</f>
        <v>#DIV/0!</v>
      </c>
      <c r="AH22" s="79"/>
      <c r="AI22" s="79" t="n">
        <f aca="false">AH22-AE22</f>
        <v>0</v>
      </c>
      <c r="AJ22" s="79" t="e">
        <f aca="false">AH22/AE22*100</f>
        <v>#DIV/0!</v>
      </c>
      <c r="AK22" s="79" t="e">
        <f aca="false">AH22/R22*100</f>
        <v>#DIV/0!</v>
      </c>
      <c r="AL22" s="79" t="n">
        <f aca="false">AH22/$AH$49*100</f>
        <v>0</v>
      </c>
    </row>
    <row r="23" customFormat="false" ht="14.25" hidden="false" customHeight="true" outlineLevel="0" collapsed="false">
      <c r="A23" s="84" t="s">
        <v>319</v>
      </c>
      <c r="B23" s="82" t="s">
        <v>293</v>
      </c>
      <c r="C23" s="82" t="s">
        <v>308</v>
      </c>
      <c r="D23" s="79" t="n">
        <v>5711.3</v>
      </c>
      <c r="E23" s="79" t="n">
        <v>11644.4</v>
      </c>
      <c r="F23" s="79" t="n">
        <v>6411</v>
      </c>
      <c r="G23" s="79" t="n">
        <v>8074.7</v>
      </c>
      <c r="H23" s="79" t="n">
        <f aca="false">G23/F23*100</f>
        <v>125.950709717673</v>
      </c>
      <c r="I23" s="79" t="n">
        <v>7363.4</v>
      </c>
      <c r="J23" s="79" t="n">
        <v>17094.9</v>
      </c>
      <c r="K23" s="79" t="n">
        <v>58692.3</v>
      </c>
      <c r="L23" s="79" t="n">
        <v>64901.6</v>
      </c>
      <c r="M23" s="79" t="n">
        <v>66222.3</v>
      </c>
      <c r="N23" s="79" t="n">
        <v>66222.3</v>
      </c>
      <c r="O23" s="79" t="n">
        <v>66499.2</v>
      </c>
      <c r="P23" s="79" t="n">
        <v>66499.2</v>
      </c>
      <c r="Q23" s="79" t="n">
        <v>66499.2</v>
      </c>
      <c r="R23" s="79" t="n">
        <v>65915</v>
      </c>
      <c r="S23" s="79" t="n">
        <f aca="false">R23/G23*100</f>
        <v>816.315157219463</v>
      </c>
      <c r="T23" s="79" t="n">
        <v>6905.1</v>
      </c>
      <c r="U23" s="79" t="n">
        <v>6994.8</v>
      </c>
      <c r="V23" s="79" t="n">
        <v>7915.5</v>
      </c>
      <c r="W23" s="79" t="n">
        <v>59191.3</v>
      </c>
      <c r="X23" s="79" t="n">
        <v>59191.3</v>
      </c>
      <c r="Y23" s="79" t="n">
        <v>61191.3</v>
      </c>
      <c r="Z23" s="79" t="n">
        <v>58483.3</v>
      </c>
      <c r="AA23" s="79" t="n">
        <v>59320.3</v>
      </c>
      <c r="AB23" s="79" t="n">
        <v>61982.8</v>
      </c>
      <c r="AC23" s="79" t="n">
        <v>61982.8</v>
      </c>
      <c r="AD23" s="79" t="n">
        <v>61982.8</v>
      </c>
      <c r="AE23" s="79" t="n">
        <v>61982.8</v>
      </c>
      <c r="AF23" s="79" t="n">
        <f aca="false">AE23-T23</f>
        <v>55077.7</v>
      </c>
      <c r="AG23" s="79" t="n">
        <f aca="false">AE23/T23*100</f>
        <v>897.637977726608</v>
      </c>
      <c r="AH23" s="79" t="n">
        <v>59873.7</v>
      </c>
      <c r="AI23" s="79" t="n">
        <f aca="false">AH23-AE23</f>
        <v>-2109.10000000001</v>
      </c>
      <c r="AJ23" s="79" t="n">
        <f aca="false">AH23/AE23*100</f>
        <v>96.5972818265712</v>
      </c>
      <c r="AK23" s="79" t="n">
        <f aca="false">AH23/R23*100</f>
        <v>90.8347113707047</v>
      </c>
      <c r="AL23" s="79" t="n">
        <f aca="false">AH23/$AH$49*100</f>
        <v>32.8831290370238</v>
      </c>
    </row>
    <row r="24" customFormat="false" ht="22.5" hidden="true" customHeight="true" outlineLevel="0" collapsed="false">
      <c r="A24" s="84" t="s">
        <v>320</v>
      </c>
      <c r="B24" s="82" t="s">
        <v>293</v>
      </c>
      <c r="C24" s="82" t="s">
        <v>310</v>
      </c>
      <c r="D24" s="79" t="n">
        <v>575.7</v>
      </c>
      <c r="E24" s="79" t="n">
        <v>925.1</v>
      </c>
      <c r="F24" s="79" t="n">
        <v>852.3</v>
      </c>
      <c r="G24" s="79" t="n">
        <v>883</v>
      </c>
      <c r="H24" s="79" t="n">
        <f aca="false">G24/F24*100</f>
        <v>103.602018068755</v>
      </c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 t="n">
        <f aca="false">R24/G24*100</f>
        <v>0</v>
      </c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 t="n">
        <f aca="false">AE24-T24</f>
        <v>0</v>
      </c>
      <c r="AG24" s="79" t="e">
        <f aca="false">AE24/T24*100</f>
        <v>#DIV/0!</v>
      </c>
      <c r="AH24" s="79"/>
      <c r="AI24" s="79" t="n">
        <f aca="false">AH24-AE24</f>
        <v>0</v>
      </c>
      <c r="AJ24" s="79" t="e">
        <f aca="false">AH24/AE24*100</f>
        <v>#DIV/0!</v>
      </c>
      <c r="AK24" s="79" t="e">
        <f aca="false">AH24/R24*100</f>
        <v>#DIV/0!</v>
      </c>
      <c r="AL24" s="79" t="n">
        <f aca="false">AH24/$AH$49*100</f>
        <v>0</v>
      </c>
    </row>
    <row r="25" customFormat="false" ht="15.75" hidden="false" customHeight="true" outlineLevel="0" collapsed="false">
      <c r="A25" s="84" t="s">
        <v>321</v>
      </c>
      <c r="B25" s="82" t="s">
        <v>293</v>
      </c>
      <c r="C25" s="82" t="s">
        <v>322</v>
      </c>
      <c r="D25" s="79" t="n">
        <v>383</v>
      </c>
      <c r="E25" s="79" t="n">
        <v>338</v>
      </c>
      <c r="F25" s="79" t="n">
        <v>383</v>
      </c>
      <c r="G25" s="79" t="n">
        <v>321</v>
      </c>
      <c r="H25" s="79" t="n">
        <f aca="false">G25/F25*100</f>
        <v>83.8120104438642</v>
      </c>
      <c r="I25" s="79" t="n">
        <v>383</v>
      </c>
      <c r="J25" s="79" t="n">
        <v>383</v>
      </c>
      <c r="K25" s="79" t="n">
        <v>233</v>
      </c>
      <c r="L25" s="79" t="n">
        <v>233</v>
      </c>
      <c r="M25" s="79" t="n">
        <v>129</v>
      </c>
      <c r="N25" s="79" t="n">
        <v>426.4</v>
      </c>
      <c r="O25" s="79" t="n">
        <v>586.4</v>
      </c>
      <c r="P25" s="79" t="n">
        <v>586.4</v>
      </c>
      <c r="Q25" s="79" t="n">
        <v>586.4</v>
      </c>
      <c r="R25" s="79" t="n">
        <v>386.4</v>
      </c>
      <c r="S25" s="79" t="n">
        <f aca="false">R25/G25*100</f>
        <v>120.373831775701</v>
      </c>
      <c r="T25" s="79" t="n">
        <v>379.5</v>
      </c>
      <c r="U25" s="79" t="n">
        <v>379.5</v>
      </c>
      <c r="V25" s="79" t="n">
        <v>379.5</v>
      </c>
      <c r="W25" s="79" t="n">
        <v>379.5</v>
      </c>
      <c r="X25" s="79" t="n">
        <v>379.5</v>
      </c>
      <c r="Y25" s="79" t="n">
        <v>379.5</v>
      </c>
      <c r="Z25" s="79" t="n">
        <v>379.5</v>
      </c>
      <c r="AA25" s="79" t="n">
        <v>379.5</v>
      </c>
      <c r="AB25" s="79" t="n">
        <v>379.5</v>
      </c>
      <c r="AC25" s="79" t="n">
        <v>373</v>
      </c>
      <c r="AD25" s="79" t="n">
        <v>373</v>
      </c>
      <c r="AE25" s="79" t="n">
        <v>373</v>
      </c>
      <c r="AF25" s="79" t="n">
        <f aca="false">AE25-T25</f>
        <v>-6.5</v>
      </c>
      <c r="AG25" s="79" t="n">
        <f aca="false">AE25/T25*100</f>
        <v>98.2872200263505</v>
      </c>
      <c r="AH25" s="79" t="n">
        <v>373</v>
      </c>
      <c r="AI25" s="79" t="n">
        <f aca="false">AH25-AE25</f>
        <v>0</v>
      </c>
      <c r="AJ25" s="79" t="n">
        <f aca="false">AH25/AE25*100</f>
        <v>100</v>
      </c>
      <c r="AK25" s="79" t="n">
        <f aca="false">AH25/R25*100</f>
        <v>96.5320910973085</v>
      </c>
      <c r="AL25" s="79" t="n">
        <f aca="false">AH25/$AH$49*100</f>
        <v>0.204854671263173</v>
      </c>
    </row>
    <row r="26" s="80" customFormat="true" ht="15" hidden="false" customHeight="true" outlineLevel="0" collapsed="false">
      <c r="A26" s="76" t="s">
        <v>323</v>
      </c>
      <c r="B26" s="77" t="s">
        <v>316</v>
      </c>
      <c r="C26" s="77"/>
      <c r="D26" s="78" t="n">
        <f aca="false">D27+D29+D28</f>
        <v>48308.7</v>
      </c>
      <c r="E26" s="78" t="n">
        <f aca="false">E27+E28+E29</f>
        <v>30132.4</v>
      </c>
      <c r="F26" s="78" t="n">
        <f aca="false">F27+F28+F29</f>
        <v>47829.8</v>
      </c>
      <c r="G26" s="78" t="n">
        <f aca="false">G27+G28+G29</f>
        <v>35715.9</v>
      </c>
      <c r="H26" s="78" t="n">
        <f aca="false">G26/F26*100</f>
        <v>74.6729026673747</v>
      </c>
      <c r="I26" s="78" t="n">
        <f aca="false">I27+I29+I28</f>
        <v>19358.3</v>
      </c>
      <c r="J26" s="78" t="n">
        <f aca="false">J27+J29+J28</f>
        <v>23256.3</v>
      </c>
      <c r="K26" s="78" t="n">
        <f aca="false">K27+K29+K28</f>
        <v>23256.3</v>
      </c>
      <c r="L26" s="78" t="n">
        <f aca="false">L27+L29+L28</f>
        <v>26652.2</v>
      </c>
      <c r="M26" s="78" t="n">
        <f aca="false">M27+M29+M28</f>
        <v>27318.2</v>
      </c>
      <c r="N26" s="78" t="n">
        <f aca="false">N27+N29+N28</f>
        <v>25527.8</v>
      </c>
      <c r="O26" s="78" t="n">
        <f aca="false">O27+O29+O28</f>
        <v>25986.4</v>
      </c>
      <c r="P26" s="78" t="n">
        <f aca="false">P27+P29+P28</f>
        <v>25986.4</v>
      </c>
      <c r="Q26" s="78" t="n">
        <f aca="false">Q27+Q29+Q28</f>
        <v>25986.4</v>
      </c>
      <c r="R26" s="78" t="n">
        <f aca="false">R27+R29+R28</f>
        <v>24781.5</v>
      </c>
      <c r="S26" s="79" t="n">
        <f aca="false">R26/G26*100</f>
        <v>69.3850637951165</v>
      </c>
      <c r="T26" s="78" t="n">
        <f aca="false">T27+T29+T28</f>
        <v>4470.5</v>
      </c>
      <c r="U26" s="78" t="n">
        <f aca="false">U27+U29+U28</f>
        <v>4470.5</v>
      </c>
      <c r="V26" s="78" t="n">
        <f aca="false">V27+V29+V28</f>
        <v>2470.5</v>
      </c>
      <c r="W26" s="78" t="n">
        <f aca="false">W27+W29+W28</f>
        <v>18573.5</v>
      </c>
      <c r="X26" s="78" t="n">
        <f aca="false">X27+X29+X28</f>
        <v>18573.5</v>
      </c>
      <c r="Y26" s="78" t="n">
        <f aca="false">Y27+Y29+Y28</f>
        <v>18736.4</v>
      </c>
      <c r="Z26" s="78" t="n">
        <f aca="false">Z27+Z29+Z28</f>
        <v>23207.1</v>
      </c>
      <c r="AA26" s="78" t="n">
        <f aca="false">AA27+AA29+AA28</f>
        <v>26198</v>
      </c>
      <c r="AB26" s="78" t="n">
        <f aca="false">AB27+AB29+AB28</f>
        <v>26996.5</v>
      </c>
      <c r="AC26" s="78" t="n">
        <f aca="false">AC27+AC29+AC28</f>
        <v>26694.5</v>
      </c>
      <c r="AD26" s="78" t="n">
        <f aca="false">AD27+AD29+AD28</f>
        <v>27115.1</v>
      </c>
      <c r="AE26" s="78" t="n">
        <f aca="false">AE27+AE29+AE28</f>
        <v>27115.1</v>
      </c>
      <c r="AF26" s="78" t="n">
        <f aca="false">AE26-T26</f>
        <v>22644.6</v>
      </c>
      <c r="AG26" s="78" t="n">
        <f aca="false">AE26/T26*100</f>
        <v>606.533944748909</v>
      </c>
      <c r="AH26" s="78" t="n">
        <f aca="false">AH27+AH29+AH28</f>
        <v>25983.9</v>
      </c>
      <c r="AI26" s="78" t="n">
        <f aca="false">AH26-AE26</f>
        <v>-1131.2</v>
      </c>
      <c r="AJ26" s="78" t="n">
        <f aca="false">AH26/AE26*100</f>
        <v>95.8281547919794</v>
      </c>
      <c r="AK26" s="78" t="n">
        <f aca="false">AH26/R26*100</f>
        <v>104.852006537135</v>
      </c>
      <c r="AL26" s="78" t="n">
        <f aca="false">AH26/$AH$49*100</f>
        <v>14.2705718301211</v>
      </c>
    </row>
    <row r="27" customFormat="false" ht="15" hidden="false" customHeight="true" outlineLevel="0" collapsed="false">
      <c r="A27" s="81" t="s">
        <v>324</v>
      </c>
      <c r="B27" s="87" t="s">
        <v>316</v>
      </c>
      <c r="C27" s="87" t="s">
        <v>289</v>
      </c>
      <c r="D27" s="79" t="n">
        <v>1402.4</v>
      </c>
      <c r="E27" s="79" t="n">
        <v>414.3</v>
      </c>
      <c r="F27" s="79" t="n">
        <v>1503</v>
      </c>
      <c r="G27" s="79" t="n">
        <v>2402.7</v>
      </c>
      <c r="H27" s="79" t="n">
        <f aca="false">G27/F27*100</f>
        <v>159.860279441118</v>
      </c>
      <c r="I27" s="79" t="n">
        <v>979.3</v>
      </c>
      <c r="J27" s="79" t="n">
        <v>2548.3</v>
      </c>
      <c r="K27" s="79" t="n">
        <v>2548.3</v>
      </c>
      <c r="L27" s="79" t="n">
        <v>6291</v>
      </c>
      <c r="M27" s="79" t="n">
        <v>6291</v>
      </c>
      <c r="N27" s="79" t="n">
        <v>4495.1</v>
      </c>
      <c r="O27" s="79" t="n">
        <v>4495.1</v>
      </c>
      <c r="P27" s="79" t="n">
        <v>4495.1</v>
      </c>
      <c r="Q27" s="79" t="n">
        <v>4495.1</v>
      </c>
      <c r="R27" s="79" t="n">
        <v>4480.6</v>
      </c>
      <c r="S27" s="79" t="n">
        <f aca="false">R27/G27*100</f>
        <v>186.481874557789</v>
      </c>
      <c r="T27" s="79" t="n">
        <v>985.7</v>
      </c>
      <c r="U27" s="79" t="n">
        <v>985.7</v>
      </c>
      <c r="V27" s="79" t="n">
        <v>985.7</v>
      </c>
      <c r="W27" s="79" t="n">
        <f aca="false">1355.1+1000</f>
        <v>2355.1</v>
      </c>
      <c r="X27" s="79" t="n">
        <f aca="false">1355.1+1000</f>
        <v>2355.1</v>
      </c>
      <c r="Y27" s="79" t="n">
        <v>2403.3</v>
      </c>
      <c r="Z27" s="79" t="n">
        <v>5787.6</v>
      </c>
      <c r="AA27" s="79" t="n">
        <v>6993.6</v>
      </c>
      <c r="AB27" s="79" t="n">
        <v>7444.1</v>
      </c>
      <c r="AC27" s="79" t="n">
        <v>7343</v>
      </c>
      <c r="AD27" s="79" t="n">
        <v>7709.1</v>
      </c>
      <c r="AE27" s="79" t="n">
        <v>7709.1</v>
      </c>
      <c r="AF27" s="79" t="n">
        <f aca="false">AE27-T27</f>
        <v>6723.4</v>
      </c>
      <c r="AG27" s="79" t="n">
        <f aca="false">AE27/T27*100</f>
        <v>782.093943390484</v>
      </c>
      <c r="AH27" s="79" t="n">
        <v>7653.9</v>
      </c>
      <c r="AI27" s="79" t="n">
        <f aca="false">AH27-AE27</f>
        <v>-55.2000000000007</v>
      </c>
      <c r="AJ27" s="79" t="n">
        <f aca="false">AH27/AE27*100</f>
        <v>99.2839631085341</v>
      </c>
      <c r="AK27" s="79" t="n">
        <f aca="false">AH27/R27*100</f>
        <v>170.823104048565</v>
      </c>
      <c r="AL27" s="79" t="n">
        <f aca="false">AH27/$AH$49*100</f>
        <v>4.20358490182628</v>
      </c>
    </row>
    <row r="28" customFormat="false" ht="15" hidden="false" customHeight="true" outlineLevel="0" collapsed="false">
      <c r="A28" s="88" t="s">
        <v>325</v>
      </c>
      <c r="B28" s="82" t="s">
        <v>316</v>
      </c>
      <c r="C28" s="82" t="s">
        <v>291</v>
      </c>
      <c r="D28" s="79" t="n">
        <v>27799.3</v>
      </c>
      <c r="E28" s="79" t="n">
        <v>21718.3</v>
      </c>
      <c r="F28" s="79" t="n">
        <v>26814.8</v>
      </c>
      <c r="G28" s="79" t="n">
        <v>15973.6</v>
      </c>
      <c r="H28" s="79" t="n">
        <f aca="false">G28/F28*100</f>
        <v>59.5700881602697</v>
      </c>
      <c r="I28" s="79" t="n">
        <v>15000</v>
      </c>
      <c r="J28" s="79" t="n">
        <v>15000</v>
      </c>
      <c r="K28" s="79" t="n">
        <v>15000</v>
      </c>
      <c r="L28" s="79" t="n">
        <v>15000</v>
      </c>
      <c r="M28" s="79" t="n">
        <v>15000</v>
      </c>
      <c r="N28" s="79" t="n">
        <v>15000</v>
      </c>
      <c r="O28" s="79" t="n">
        <v>15000</v>
      </c>
      <c r="P28" s="79" t="n">
        <v>15000</v>
      </c>
      <c r="Q28" s="79" t="n">
        <v>15000</v>
      </c>
      <c r="R28" s="79" t="n">
        <v>15000</v>
      </c>
      <c r="S28" s="79" t="n">
        <f aca="false">R28/G28*100</f>
        <v>93.9049431562077</v>
      </c>
      <c r="T28" s="79"/>
      <c r="U28" s="79"/>
      <c r="V28" s="79"/>
      <c r="W28" s="79" t="n">
        <v>0</v>
      </c>
      <c r="X28" s="79" t="n">
        <v>0</v>
      </c>
      <c r="Y28" s="79" t="n">
        <v>0</v>
      </c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</row>
    <row r="29" customFormat="false" ht="15" hidden="false" customHeight="true" outlineLevel="0" collapsed="false">
      <c r="A29" s="81" t="s">
        <v>326</v>
      </c>
      <c r="B29" s="82" t="s">
        <v>316</v>
      </c>
      <c r="C29" s="82" t="s">
        <v>304</v>
      </c>
      <c r="D29" s="79" t="n">
        <v>19107</v>
      </c>
      <c r="E29" s="79" t="n">
        <v>7999.8</v>
      </c>
      <c r="F29" s="79" t="n">
        <v>19512</v>
      </c>
      <c r="G29" s="79" t="n">
        <v>17339.6</v>
      </c>
      <c r="H29" s="79" t="n">
        <f aca="false">G29/F29*100</f>
        <v>88.8663386633866</v>
      </c>
      <c r="I29" s="79" t="n">
        <v>3379</v>
      </c>
      <c r="J29" s="79" t="n">
        <v>5708</v>
      </c>
      <c r="K29" s="79" t="n">
        <v>5708</v>
      </c>
      <c r="L29" s="79" t="n">
        <v>5361.2</v>
      </c>
      <c r="M29" s="79" t="n">
        <v>6027.2</v>
      </c>
      <c r="N29" s="79" t="n">
        <v>6032.7</v>
      </c>
      <c r="O29" s="79" t="n">
        <v>6491.3</v>
      </c>
      <c r="P29" s="79" t="n">
        <v>6491.3</v>
      </c>
      <c r="Q29" s="79" t="n">
        <v>6491.3</v>
      </c>
      <c r="R29" s="79" t="n">
        <v>5300.9</v>
      </c>
      <c r="S29" s="79" t="n">
        <f aca="false">R29/G29*100</f>
        <v>30.5710627696141</v>
      </c>
      <c r="T29" s="79" t="n">
        <v>3484.8</v>
      </c>
      <c r="U29" s="79" t="n">
        <v>3484.8</v>
      </c>
      <c r="V29" s="79" t="n">
        <v>1484.8</v>
      </c>
      <c r="W29" s="79" t="n">
        <v>16218.4</v>
      </c>
      <c r="X29" s="79" t="n">
        <v>16218.4</v>
      </c>
      <c r="Y29" s="79" t="n">
        <v>16333.1</v>
      </c>
      <c r="Z29" s="79" t="n">
        <v>17419.5</v>
      </c>
      <c r="AA29" s="79" t="n">
        <v>19204.4</v>
      </c>
      <c r="AB29" s="79" t="n">
        <v>19552.4</v>
      </c>
      <c r="AC29" s="79" t="n">
        <v>19351.5</v>
      </c>
      <c r="AD29" s="79" t="n">
        <v>19406</v>
      </c>
      <c r="AE29" s="79" t="n">
        <v>19406</v>
      </c>
      <c r="AF29" s="79" t="n">
        <f aca="false">AE29-T29</f>
        <v>15921.2</v>
      </c>
      <c r="AG29" s="79" t="n">
        <f aca="false">AE29/T29*100</f>
        <v>556.875573921029</v>
      </c>
      <c r="AH29" s="79" t="n">
        <v>18330</v>
      </c>
      <c r="AI29" s="79" t="n">
        <f aca="false">AH29-AE29</f>
        <v>-1076</v>
      </c>
      <c r="AJ29" s="79" t="n">
        <f aca="false">AH29/AE29*100</f>
        <v>94.4553230959497</v>
      </c>
      <c r="AK29" s="79" t="n">
        <f aca="false">AH29/R29*100</f>
        <v>345.79033748986</v>
      </c>
      <c r="AL29" s="79" t="n">
        <f aca="false">AH29/$AH$49*100</f>
        <v>10.0669869282948</v>
      </c>
    </row>
    <row r="30" s="80" customFormat="true" ht="16.5" hidden="false" customHeight="true" outlineLevel="0" collapsed="false">
      <c r="A30" s="89" t="s">
        <v>327</v>
      </c>
      <c r="B30" s="90" t="n">
        <v>6</v>
      </c>
      <c r="C30" s="91"/>
      <c r="D30" s="78" t="n">
        <f aca="false">D31</f>
        <v>2.2</v>
      </c>
      <c r="E30" s="78"/>
      <c r="F30" s="92" t="n">
        <f aca="false">F31</f>
        <v>660</v>
      </c>
      <c r="G30" s="92" t="n">
        <f aca="false">G31</f>
        <v>585.1</v>
      </c>
      <c r="H30" s="78" t="n">
        <f aca="false">G30/F30*100</f>
        <v>88.6515151515152</v>
      </c>
      <c r="I30" s="92" t="n">
        <f aca="false">I31</f>
        <v>0</v>
      </c>
      <c r="J30" s="92" t="n">
        <f aca="false">J31</f>
        <v>0</v>
      </c>
      <c r="K30" s="92" t="n">
        <f aca="false">K31</f>
        <v>40</v>
      </c>
      <c r="L30" s="92" t="n">
        <f aca="false">L31</f>
        <v>40</v>
      </c>
      <c r="M30" s="92" t="n">
        <f aca="false">M31</f>
        <v>40</v>
      </c>
      <c r="N30" s="92" t="n">
        <f aca="false">N31</f>
        <v>40</v>
      </c>
      <c r="O30" s="92" t="n">
        <f aca="false">O31</f>
        <v>40</v>
      </c>
      <c r="P30" s="92" t="n">
        <f aca="false">P31</f>
        <v>40</v>
      </c>
      <c r="Q30" s="92" t="n">
        <f aca="false">Q31</f>
        <v>40</v>
      </c>
      <c r="R30" s="92" t="n">
        <f aca="false">R31</f>
        <v>40</v>
      </c>
      <c r="S30" s="79" t="n">
        <f aca="false">R30/G30*100</f>
        <v>6.83643821568963</v>
      </c>
      <c r="T30" s="92" t="n">
        <f aca="false">T31</f>
        <v>0</v>
      </c>
      <c r="U30" s="92" t="n">
        <f aca="false">U31</f>
        <v>0</v>
      </c>
      <c r="V30" s="92" t="n">
        <f aca="false">V31</f>
        <v>0</v>
      </c>
      <c r="W30" s="92" t="n">
        <f aca="false">W31</f>
        <v>0</v>
      </c>
      <c r="X30" s="92" t="n">
        <f aca="false">X31</f>
        <v>0</v>
      </c>
      <c r="Y30" s="92" t="n">
        <f aca="false">Y31</f>
        <v>0</v>
      </c>
      <c r="Z30" s="92" t="n">
        <f aca="false">Z31</f>
        <v>40</v>
      </c>
      <c r="AA30" s="92" t="n">
        <f aca="false">AA31</f>
        <v>3882.4</v>
      </c>
      <c r="AB30" s="92" t="n">
        <f aca="false">AB31</f>
        <v>3882.4</v>
      </c>
      <c r="AC30" s="92" t="n">
        <f aca="false">AC31</f>
        <v>3381.8</v>
      </c>
      <c r="AD30" s="92" t="n">
        <f aca="false">AD31</f>
        <v>3381.8</v>
      </c>
      <c r="AE30" s="92" t="n">
        <f aca="false">AE31</f>
        <v>3381.8</v>
      </c>
      <c r="AF30" s="92" t="n">
        <f aca="false">AE30-T30</f>
        <v>3381.8</v>
      </c>
      <c r="AG30" s="92" t="n">
        <v>100</v>
      </c>
      <c r="AH30" s="92" t="n">
        <f aca="false">AH31</f>
        <v>3381.8</v>
      </c>
      <c r="AI30" s="92" t="n">
        <f aca="false">AH30-AE30</f>
        <v>0</v>
      </c>
      <c r="AJ30" s="92" t="n">
        <f aca="false">AH30/AE30*100</f>
        <v>100</v>
      </c>
      <c r="AK30" s="93" t="n">
        <f aca="false">AH30/R30*100</f>
        <v>8454.5</v>
      </c>
      <c r="AL30" s="92" t="n">
        <f aca="false">AH30/$AH$49*100</f>
        <v>1.85731240557051</v>
      </c>
    </row>
    <row r="31" customFormat="false" ht="24.75" hidden="false" customHeight="true" outlineLevel="0" collapsed="false">
      <c r="A31" s="94" t="s">
        <v>328</v>
      </c>
      <c r="B31" s="95" t="n">
        <v>6</v>
      </c>
      <c r="C31" s="96" t="n">
        <v>5</v>
      </c>
      <c r="D31" s="79" t="n">
        <v>2.2</v>
      </c>
      <c r="E31" s="79"/>
      <c r="F31" s="79" t="n">
        <v>660</v>
      </c>
      <c r="G31" s="79" t="n">
        <v>585.1</v>
      </c>
      <c r="H31" s="79" t="n">
        <f aca="false">G31/F31*100</f>
        <v>88.6515151515152</v>
      </c>
      <c r="I31" s="79"/>
      <c r="J31" s="79"/>
      <c r="K31" s="79" t="n">
        <v>40</v>
      </c>
      <c r="L31" s="79" t="n">
        <v>40</v>
      </c>
      <c r="M31" s="79" t="n">
        <v>40</v>
      </c>
      <c r="N31" s="79" t="n">
        <v>40</v>
      </c>
      <c r="O31" s="79" t="n">
        <v>40</v>
      </c>
      <c r="P31" s="79" t="n">
        <v>40</v>
      </c>
      <c r="Q31" s="79" t="n">
        <v>40</v>
      </c>
      <c r="R31" s="79" t="n">
        <v>40</v>
      </c>
      <c r="S31" s="79" t="n">
        <f aca="false">R31/G31*100</f>
        <v>6.83643821568963</v>
      </c>
      <c r="T31" s="79"/>
      <c r="U31" s="79"/>
      <c r="V31" s="79"/>
      <c r="W31" s="79"/>
      <c r="X31" s="79"/>
      <c r="Y31" s="79"/>
      <c r="Z31" s="79" t="n">
        <v>40</v>
      </c>
      <c r="AA31" s="79" t="n">
        <v>3882.4</v>
      </c>
      <c r="AB31" s="79" t="n">
        <v>3882.4</v>
      </c>
      <c r="AC31" s="79" t="n">
        <v>3381.8</v>
      </c>
      <c r="AD31" s="79" t="n">
        <v>3381.8</v>
      </c>
      <c r="AE31" s="79" t="n">
        <v>3381.8</v>
      </c>
      <c r="AF31" s="79" t="n">
        <f aca="false">AE31-T31</f>
        <v>3381.8</v>
      </c>
      <c r="AG31" s="79" t="n">
        <v>100</v>
      </c>
      <c r="AH31" s="79" t="n">
        <v>3381.8</v>
      </c>
      <c r="AI31" s="79" t="n">
        <f aca="false">AH31-AE31</f>
        <v>0</v>
      </c>
      <c r="AJ31" s="79" t="n">
        <f aca="false">AH31/AE31*100</f>
        <v>100</v>
      </c>
      <c r="AK31" s="97" t="n">
        <f aca="false">AH31/R31*100</f>
        <v>8454.5</v>
      </c>
      <c r="AL31" s="79" t="n">
        <f aca="false">AH31/$AH$49*100</f>
        <v>1.85731240557051</v>
      </c>
    </row>
    <row r="32" s="80" customFormat="true" ht="18" hidden="true" customHeight="true" outlineLevel="0" collapsed="false">
      <c r="A32" s="76" t="s">
        <v>329</v>
      </c>
      <c r="B32" s="77" t="s">
        <v>297</v>
      </c>
      <c r="C32" s="77"/>
      <c r="D32" s="79"/>
      <c r="E32" s="79"/>
      <c r="F32" s="79"/>
      <c r="G32" s="78"/>
      <c r="H32" s="79" t="e">
        <f aca="false">G32/F32*100</f>
        <v>#DIV/0!</v>
      </c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 t="e">
        <f aca="false">R32/G32*100</f>
        <v>#DIV/0!</v>
      </c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 t="n">
        <f aca="false">AE32-T32</f>
        <v>0</v>
      </c>
      <c r="AG32" s="79" t="e">
        <f aca="false">AE32/T32*100</f>
        <v>#DIV/0!</v>
      </c>
      <c r="AH32" s="79"/>
      <c r="AI32" s="79" t="n">
        <f aca="false">AH32-AE32</f>
        <v>0</v>
      </c>
      <c r="AJ32" s="79" t="e">
        <f aca="false">AH32/AE32*100</f>
        <v>#DIV/0!</v>
      </c>
      <c r="AK32" s="79" t="e">
        <f aca="false">AH32/R32*100</f>
        <v>#DIV/0!</v>
      </c>
      <c r="AL32" s="79" t="n">
        <f aca="false">AH32/$AH$49*100</f>
        <v>0</v>
      </c>
    </row>
    <row r="33" customFormat="false" ht="12.75" hidden="true" customHeight="false" outlineLevel="0" collapsed="false">
      <c r="A33" s="81" t="s">
        <v>330</v>
      </c>
      <c r="B33" s="82" t="s">
        <v>297</v>
      </c>
      <c r="C33" s="82" t="s">
        <v>297</v>
      </c>
      <c r="D33" s="79"/>
      <c r="E33" s="79"/>
      <c r="F33" s="79"/>
      <c r="G33" s="78"/>
      <c r="H33" s="79" t="e">
        <f aca="false">G33/F33*100</f>
        <v>#DIV/0!</v>
      </c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 t="e">
        <f aca="false">R33/G33*100</f>
        <v>#DIV/0!</v>
      </c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 t="n">
        <f aca="false">AE33-T33</f>
        <v>0</v>
      </c>
      <c r="AG33" s="79" t="e">
        <f aca="false">AE33/T33*100</f>
        <v>#DIV/0!</v>
      </c>
      <c r="AH33" s="79"/>
      <c r="AI33" s="79" t="n">
        <f aca="false">AH33-AE33</f>
        <v>0</v>
      </c>
      <c r="AJ33" s="79" t="e">
        <f aca="false">AH33/AE33*100</f>
        <v>#DIV/0!</v>
      </c>
      <c r="AK33" s="79" t="e">
        <f aca="false">AH33/R33*100</f>
        <v>#DIV/0!</v>
      </c>
      <c r="AL33" s="79" t="n">
        <f aca="false">AH33/$AH$49*100</f>
        <v>0</v>
      </c>
    </row>
    <row r="34" s="80" customFormat="true" ht="18" hidden="false" customHeight="true" outlineLevel="0" collapsed="false">
      <c r="A34" s="76" t="s">
        <v>331</v>
      </c>
      <c r="B34" s="77" t="s">
        <v>318</v>
      </c>
      <c r="C34" s="77"/>
      <c r="D34" s="78" t="n">
        <f aca="false">D35+D36+D37</f>
        <v>22993.7</v>
      </c>
      <c r="E34" s="78" t="n">
        <f aca="false">E35+E36+E37</f>
        <v>21064.2</v>
      </c>
      <c r="F34" s="78" t="n">
        <f aca="false">F35+F37</f>
        <v>23894.2</v>
      </c>
      <c r="G34" s="78" t="n">
        <f aca="false">G35+G37</f>
        <v>27113.5</v>
      </c>
      <c r="H34" s="78" t="n">
        <f aca="false">G34/F34*100</f>
        <v>113.473144110286</v>
      </c>
      <c r="I34" s="78" t="n">
        <f aca="false">I35+I36+I37</f>
        <v>24315.3</v>
      </c>
      <c r="J34" s="78" t="n">
        <f aca="false">J35+J36+J37</f>
        <v>24315.3</v>
      </c>
      <c r="K34" s="78" t="n">
        <f aca="false">K35+K36+K37</f>
        <v>24315.3</v>
      </c>
      <c r="L34" s="78" t="n">
        <f aca="false">L35+L36+L37</f>
        <v>24744.4</v>
      </c>
      <c r="M34" s="78" t="n">
        <f aca="false">M35+M36+M37</f>
        <v>26123.7</v>
      </c>
      <c r="N34" s="78" t="n">
        <f aca="false">N35+N36+N37</f>
        <v>26123.7</v>
      </c>
      <c r="O34" s="78" t="n">
        <f aca="false">O35+O36+O37</f>
        <v>26437.2</v>
      </c>
      <c r="P34" s="78" t="n">
        <f aca="false">P35+P36+P37</f>
        <v>26677.8</v>
      </c>
      <c r="Q34" s="78" t="n">
        <f aca="false">Q35+Q36+Q37</f>
        <v>26677.8</v>
      </c>
      <c r="R34" s="78" t="n">
        <f aca="false">R35+R36+R37</f>
        <v>26676.7</v>
      </c>
      <c r="S34" s="79" t="n">
        <f aca="false">R34/G34*100</f>
        <v>98.3889944123776</v>
      </c>
      <c r="T34" s="78" t="n">
        <f aca="false">T35+T36+T37</f>
        <v>28751.6</v>
      </c>
      <c r="U34" s="78" t="n">
        <f aca="false">U35+U36+U37</f>
        <v>28600.7</v>
      </c>
      <c r="V34" s="78" t="n">
        <f aca="false">V35+V36+V37</f>
        <v>28600.7</v>
      </c>
      <c r="W34" s="78" t="n">
        <f aca="false">W35+W36+W37</f>
        <v>28751.6</v>
      </c>
      <c r="X34" s="78" t="n">
        <f aca="false">X35+X36+X37</f>
        <v>28600.6</v>
      </c>
      <c r="Y34" s="78" t="n">
        <f aca="false">Y35+Y36+Y37</f>
        <v>28600.6</v>
      </c>
      <c r="Z34" s="78" t="n">
        <f aca="false">Z35+Z36+Z37</f>
        <v>28600.7</v>
      </c>
      <c r="AA34" s="78" t="n">
        <f aca="false">AA35+AA36+AA37</f>
        <v>28600.7</v>
      </c>
      <c r="AB34" s="78" t="n">
        <f aca="false">AB35+AB36+AB37</f>
        <v>28904.8</v>
      </c>
      <c r="AC34" s="78" t="n">
        <f aca="false">AC35+AC36+AC37</f>
        <v>28904.8</v>
      </c>
      <c r="AD34" s="78" t="n">
        <f aca="false">AD35+AD36+AD37</f>
        <v>28688.8</v>
      </c>
      <c r="AE34" s="78" t="n">
        <f aca="false">AE35+AE36+AE37</f>
        <v>28688.8</v>
      </c>
      <c r="AF34" s="78" t="n">
        <f aca="false">AE34-T34</f>
        <v>-62.7999999999993</v>
      </c>
      <c r="AG34" s="78" t="n">
        <f aca="false">AE34/T34*100</f>
        <v>99.7815773730853</v>
      </c>
      <c r="AH34" s="78" t="n">
        <f aca="false">AH35+AH36+AH37</f>
        <v>28688.8</v>
      </c>
      <c r="AI34" s="78" t="n">
        <f aca="false">AH34-AE34</f>
        <v>0</v>
      </c>
      <c r="AJ34" s="78" t="n">
        <f aca="false">AH34/AE34*100</f>
        <v>100</v>
      </c>
      <c r="AK34" s="78" t="n">
        <f aca="false">AH34/R34*100</f>
        <v>107.542537120408</v>
      </c>
      <c r="AL34" s="78" t="n">
        <f aca="false">AH34/$AH$49*100</f>
        <v>15.7561251821312</v>
      </c>
    </row>
    <row r="35" customFormat="false" ht="15" hidden="false" customHeight="true" outlineLevel="0" collapsed="false">
      <c r="A35" s="81" t="s">
        <v>332</v>
      </c>
      <c r="B35" s="82" t="s">
        <v>318</v>
      </c>
      <c r="C35" s="82" t="s">
        <v>289</v>
      </c>
      <c r="D35" s="79" t="n">
        <v>22818.7</v>
      </c>
      <c r="E35" s="79" t="n">
        <v>20741.7</v>
      </c>
      <c r="F35" s="79" t="n">
        <v>23534.5</v>
      </c>
      <c r="G35" s="79" t="n">
        <v>25653.1</v>
      </c>
      <c r="H35" s="79" t="n">
        <f aca="false">G35/F35*100</f>
        <v>109.002103295162</v>
      </c>
      <c r="I35" s="79" t="n">
        <v>24071.2</v>
      </c>
      <c r="J35" s="79" t="n">
        <v>24071.2</v>
      </c>
      <c r="K35" s="79" t="n">
        <v>24071.2</v>
      </c>
      <c r="L35" s="79" t="n">
        <v>24473.7</v>
      </c>
      <c r="M35" s="79" t="n">
        <v>25773</v>
      </c>
      <c r="N35" s="79" t="n">
        <v>25773</v>
      </c>
      <c r="O35" s="79" t="n">
        <v>26086.5</v>
      </c>
      <c r="P35" s="79" t="n">
        <v>26327.1</v>
      </c>
      <c r="Q35" s="79" t="n">
        <v>26327.1</v>
      </c>
      <c r="R35" s="79" t="n">
        <v>26327.1</v>
      </c>
      <c r="S35" s="79" t="n">
        <f aca="false">R35/G35*100</f>
        <v>102.627362774869</v>
      </c>
      <c r="T35" s="79" t="n">
        <v>28406.7</v>
      </c>
      <c r="U35" s="79" t="n">
        <v>28255.8</v>
      </c>
      <c r="V35" s="79" t="n">
        <v>28255.8</v>
      </c>
      <c r="W35" s="79" t="n">
        <v>28406.7</v>
      </c>
      <c r="X35" s="79" t="n">
        <v>28255.7</v>
      </c>
      <c r="Y35" s="79" t="n">
        <v>28255.7</v>
      </c>
      <c r="Z35" s="79" t="n">
        <v>28255.8</v>
      </c>
      <c r="AA35" s="79" t="n">
        <v>28255.8</v>
      </c>
      <c r="AB35" s="79" t="n">
        <v>28559.9</v>
      </c>
      <c r="AC35" s="79" t="n">
        <v>28559.9</v>
      </c>
      <c r="AD35" s="79" t="n">
        <v>28343.9</v>
      </c>
      <c r="AE35" s="79" t="n">
        <v>28343.9</v>
      </c>
      <c r="AF35" s="79" t="n">
        <f aca="false">AE35-T35</f>
        <v>-62.7999999999993</v>
      </c>
      <c r="AG35" s="79" t="n">
        <f aca="false">AE35/T35*100</f>
        <v>99.7789253943612</v>
      </c>
      <c r="AH35" s="79" t="n">
        <v>28343.9</v>
      </c>
      <c r="AI35" s="79" t="n">
        <f aca="false">AH35-AE35</f>
        <v>0</v>
      </c>
      <c r="AJ35" s="79" t="n">
        <f aca="false">AH35/AE35*100</f>
        <v>100</v>
      </c>
      <c r="AK35" s="79" t="n">
        <f aca="false">AH35/R35*100</f>
        <v>107.660547496686</v>
      </c>
      <c r="AL35" s="79" t="n">
        <f aca="false">AH35/$AH$49*100</f>
        <v>15.566703262242</v>
      </c>
    </row>
    <row r="36" customFormat="false" ht="16.5" hidden="true" customHeight="true" outlineLevel="0" collapsed="false">
      <c r="A36" s="84" t="s">
        <v>333</v>
      </c>
      <c r="B36" s="82" t="s">
        <v>318</v>
      </c>
      <c r="C36" s="82" t="s">
        <v>291</v>
      </c>
      <c r="D36" s="79" t="n">
        <v>100</v>
      </c>
      <c r="E36" s="79"/>
      <c r="F36" s="79"/>
      <c r="G36" s="79"/>
      <c r="H36" s="79" t="e">
        <f aca="false">G36/F36*100</f>
        <v>#DIV/0!</v>
      </c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 t="e">
        <f aca="false">R36/G36*100</f>
        <v>#DIV/0!</v>
      </c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 t="n">
        <f aca="false">AE36-T36</f>
        <v>0</v>
      </c>
      <c r="AG36" s="79" t="e">
        <f aca="false">AE36/T36*100</f>
        <v>#DIV/0!</v>
      </c>
      <c r="AH36" s="79"/>
      <c r="AI36" s="79" t="n">
        <f aca="false">AH36-AE36</f>
        <v>0</v>
      </c>
      <c r="AJ36" s="79" t="e">
        <f aca="false">AH36/AE36*100</f>
        <v>#DIV/0!</v>
      </c>
      <c r="AK36" s="79" t="e">
        <f aca="false">AH36/R36*100</f>
        <v>#DIV/0!</v>
      </c>
      <c r="AL36" s="79" t="n">
        <f aca="false">AH36/$AH$49*100</f>
        <v>0</v>
      </c>
    </row>
    <row r="37" customFormat="false" ht="17.25" hidden="false" customHeight="true" outlineLevel="0" collapsed="false">
      <c r="A37" s="84" t="s">
        <v>334</v>
      </c>
      <c r="B37" s="98" t="s">
        <v>318</v>
      </c>
      <c r="C37" s="98" t="s">
        <v>293</v>
      </c>
      <c r="D37" s="79" t="n">
        <v>75</v>
      </c>
      <c r="E37" s="79" t="n">
        <v>322.5</v>
      </c>
      <c r="F37" s="79" t="n">
        <v>359.7</v>
      </c>
      <c r="G37" s="79" t="n">
        <v>1460.4</v>
      </c>
      <c r="H37" s="79" t="n">
        <f aca="false">G37/F37*100</f>
        <v>406.005004170142</v>
      </c>
      <c r="I37" s="79" t="n">
        <v>244.1</v>
      </c>
      <c r="J37" s="79" t="n">
        <v>244.1</v>
      </c>
      <c r="K37" s="79" t="n">
        <v>244.1</v>
      </c>
      <c r="L37" s="79" t="n">
        <v>270.7</v>
      </c>
      <c r="M37" s="79" t="n">
        <v>350.7</v>
      </c>
      <c r="N37" s="79" t="n">
        <v>350.7</v>
      </c>
      <c r="O37" s="79" t="n">
        <v>350.7</v>
      </c>
      <c r="P37" s="79" t="n">
        <v>350.7</v>
      </c>
      <c r="Q37" s="79" t="n">
        <v>350.7</v>
      </c>
      <c r="R37" s="79" t="n">
        <v>349.6</v>
      </c>
      <c r="S37" s="79" t="n">
        <f aca="false">R37/G37*100</f>
        <v>23.9386469460422</v>
      </c>
      <c r="T37" s="79" t="n">
        <v>344.9</v>
      </c>
      <c r="U37" s="79" t="n">
        <v>344.9</v>
      </c>
      <c r="V37" s="79" t="n">
        <v>344.9</v>
      </c>
      <c r="W37" s="79" t="n">
        <v>344.9</v>
      </c>
      <c r="X37" s="79" t="n">
        <v>344.9</v>
      </c>
      <c r="Y37" s="79" t="n">
        <v>344.9</v>
      </c>
      <c r="Z37" s="79" t="n">
        <v>344.9</v>
      </c>
      <c r="AA37" s="79" t="n">
        <v>344.9</v>
      </c>
      <c r="AB37" s="79" t="n">
        <v>344.9</v>
      </c>
      <c r="AC37" s="79" t="n">
        <v>344.9</v>
      </c>
      <c r="AD37" s="79" t="n">
        <v>344.9</v>
      </c>
      <c r="AE37" s="79" t="n">
        <v>344.9</v>
      </c>
      <c r="AF37" s="79" t="n">
        <f aca="false">AE37-T37</f>
        <v>0</v>
      </c>
      <c r="AG37" s="79" t="n">
        <f aca="false">AE37/T37*100</f>
        <v>100</v>
      </c>
      <c r="AH37" s="79" t="n">
        <v>344.9</v>
      </c>
      <c r="AI37" s="79" t="n">
        <f aca="false">AH37-AE37</f>
        <v>0</v>
      </c>
      <c r="AJ37" s="79" t="n">
        <f aca="false">AH37/AE37*100</f>
        <v>100</v>
      </c>
      <c r="AK37" s="79" t="n">
        <f aca="false">AH37/R37*100</f>
        <v>98.6556064073226</v>
      </c>
      <c r="AL37" s="79" t="n">
        <f aca="false">AH37/$AH$49*100</f>
        <v>0.189421919889192</v>
      </c>
    </row>
    <row r="38" s="80" customFormat="true" ht="17.25" hidden="true" customHeight="true" outlineLevel="0" collapsed="false">
      <c r="A38" s="99" t="s">
        <v>335</v>
      </c>
      <c r="B38" s="100" t="s">
        <v>308</v>
      </c>
      <c r="C38" s="100"/>
      <c r="D38" s="101" t="n">
        <f aca="false">D39</f>
        <v>6.5</v>
      </c>
      <c r="E38" s="79"/>
      <c r="F38" s="79"/>
      <c r="G38" s="78"/>
      <c r="H38" s="79" t="e">
        <f aca="false">G38/F38*100</f>
        <v>#DIV/0!</v>
      </c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 t="e">
        <f aca="false">R38/G38*100</f>
        <v>#DIV/0!</v>
      </c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 t="n">
        <f aca="false">AE38-T38</f>
        <v>0</v>
      </c>
      <c r="AG38" s="79" t="e">
        <f aca="false">AE38/T38*100</f>
        <v>#DIV/0!</v>
      </c>
      <c r="AH38" s="79"/>
      <c r="AI38" s="79" t="n">
        <f aca="false">AH38-AE38</f>
        <v>0</v>
      </c>
      <c r="AJ38" s="79" t="e">
        <f aca="false">AH38/AE38*100</f>
        <v>#DIV/0!</v>
      </c>
      <c r="AK38" s="79" t="e">
        <f aca="false">AH38/R38*100</f>
        <v>#DIV/0!</v>
      </c>
      <c r="AL38" s="79" t="n">
        <f aca="false">AH38/$AH$49*100</f>
        <v>0</v>
      </c>
    </row>
    <row r="39" customFormat="false" ht="36.75" hidden="true" customHeight="true" outlineLevel="0" collapsed="false">
      <c r="A39" s="102" t="s">
        <v>336</v>
      </c>
      <c r="B39" s="86" t="s">
        <v>308</v>
      </c>
      <c r="C39" s="86" t="s">
        <v>297</v>
      </c>
      <c r="D39" s="79" t="n">
        <v>6.5</v>
      </c>
      <c r="E39" s="79"/>
      <c r="F39" s="79"/>
      <c r="G39" s="78"/>
      <c r="H39" s="79" t="e">
        <f aca="false">G39/F39*100</f>
        <v>#DIV/0!</v>
      </c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 t="e">
        <f aca="false">R39/G39*100</f>
        <v>#DIV/0!</v>
      </c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 t="n">
        <f aca="false">AE39-T39</f>
        <v>0</v>
      </c>
      <c r="AG39" s="79" t="e">
        <f aca="false">AE39/T39*100</f>
        <v>#DIV/0!</v>
      </c>
      <c r="AH39" s="79"/>
      <c r="AI39" s="79" t="n">
        <f aca="false">AH39-AE39</f>
        <v>0</v>
      </c>
      <c r="AJ39" s="79" t="e">
        <f aca="false">AH39/AE39*100</f>
        <v>#DIV/0!</v>
      </c>
      <c r="AK39" s="79" t="e">
        <f aca="false">AH39/R39*100</f>
        <v>#DIV/0!</v>
      </c>
      <c r="AL39" s="79" t="n">
        <f aca="false">AH39/$AH$49*100</f>
        <v>0</v>
      </c>
    </row>
    <row r="40" s="80" customFormat="true" ht="15" hidden="false" customHeight="true" outlineLevel="0" collapsed="false">
      <c r="A40" s="103" t="s">
        <v>337</v>
      </c>
      <c r="B40" s="77" t="s">
        <v>310</v>
      </c>
      <c r="C40" s="104"/>
      <c r="D40" s="104" t="n">
        <f aca="false">D41+D42</f>
        <v>135</v>
      </c>
      <c r="E40" s="104" t="n">
        <f aca="false">E41+E42</f>
        <v>125</v>
      </c>
      <c r="F40" s="104" t="n">
        <f aca="false">F41</f>
        <v>125</v>
      </c>
      <c r="G40" s="104" t="n">
        <f aca="false">G41</f>
        <v>202.7</v>
      </c>
      <c r="H40" s="78" t="n">
        <f aca="false">G40/F40*100</f>
        <v>162.16</v>
      </c>
      <c r="I40" s="104" t="n">
        <f aca="false">I41+I42</f>
        <v>180</v>
      </c>
      <c r="J40" s="104" t="n">
        <f aca="false">J41</f>
        <v>765.2</v>
      </c>
      <c r="K40" s="104" t="n">
        <f aca="false">K41</f>
        <v>765.2</v>
      </c>
      <c r="L40" s="104" t="n">
        <f aca="false">L41</f>
        <v>765.2</v>
      </c>
      <c r="M40" s="104" t="n">
        <f aca="false">M41</f>
        <v>765.2</v>
      </c>
      <c r="N40" s="104" t="n">
        <f aca="false">N41</f>
        <v>765.2</v>
      </c>
      <c r="O40" s="104" t="n">
        <f aca="false">O41</f>
        <v>765.2</v>
      </c>
      <c r="P40" s="104" t="n">
        <f aca="false">P41</f>
        <v>765.2</v>
      </c>
      <c r="Q40" s="104" t="n">
        <f aca="false">Q41</f>
        <v>765.2</v>
      </c>
      <c r="R40" s="104" t="n">
        <f aca="false">R41</f>
        <v>742.4</v>
      </c>
      <c r="S40" s="79" t="n">
        <f aca="false">R40/G40*100</f>
        <v>366.255550074001</v>
      </c>
      <c r="T40" s="104" t="n">
        <f aca="false">T41</f>
        <v>336</v>
      </c>
      <c r="U40" s="104" t="n">
        <f aca="false">U41</f>
        <v>336</v>
      </c>
      <c r="V40" s="104" t="n">
        <f aca="false">V41</f>
        <v>336</v>
      </c>
      <c r="W40" s="104" t="n">
        <f aca="false">W41</f>
        <v>727.4</v>
      </c>
      <c r="X40" s="104" t="n">
        <f aca="false">X41</f>
        <v>727.4</v>
      </c>
      <c r="Y40" s="104" t="n">
        <f aca="false">Y41</f>
        <v>727.4</v>
      </c>
      <c r="Z40" s="104" t="n">
        <f aca="false">Z41</f>
        <v>727.4</v>
      </c>
      <c r="AA40" s="104" t="n">
        <f aca="false">AA41</f>
        <v>727.4</v>
      </c>
      <c r="AB40" s="104" t="n">
        <f aca="false">AB41</f>
        <v>727.4</v>
      </c>
      <c r="AC40" s="104" t="n">
        <f aca="false">AC41</f>
        <v>727.4</v>
      </c>
      <c r="AD40" s="104" t="n">
        <f aca="false">AD41</f>
        <v>692</v>
      </c>
      <c r="AE40" s="104" t="n">
        <f aca="false">AE41</f>
        <v>692</v>
      </c>
      <c r="AF40" s="104" t="n">
        <f aca="false">AE40-T40</f>
        <v>356</v>
      </c>
      <c r="AG40" s="104" t="n">
        <f aca="false">AE40/T40*100</f>
        <v>205.952380952381</v>
      </c>
      <c r="AH40" s="104" t="n">
        <f aca="false">AH41</f>
        <v>692</v>
      </c>
      <c r="AI40" s="104" t="n">
        <f aca="false">AH40-AE40</f>
        <v>0</v>
      </c>
      <c r="AJ40" s="104" t="n">
        <f aca="false">AH40/AE40*100</f>
        <v>100</v>
      </c>
      <c r="AK40" s="104" t="n">
        <f aca="false">AH40/R40*100</f>
        <v>93.2112068965517</v>
      </c>
      <c r="AL40" s="104" t="n">
        <f aca="false">AH40/$AH$49*100</f>
        <v>0.380052097893073</v>
      </c>
    </row>
    <row r="41" customFormat="false" ht="17.25" hidden="false" customHeight="true" outlineLevel="0" collapsed="false">
      <c r="A41" s="84" t="s">
        <v>338</v>
      </c>
      <c r="B41" s="82" t="s">
        <v>310</v>
      </c>
      <c r="C41" s="82" t="s">
        <v>289</v>
      </c>
      <c r="D41" s="79" t="n">
        <v>115</v>
      </c>
      <c r="E41" s="79" t="n">
        <v>125</v>
      </c>
      <c r="F41" s="79" t="n">
        <v>125</v>
      </c>
      <c r="G41" s="79" t="n">
        <v>202.7</v>
      </c>
      <c r="H41" s="79" t="n">
        <f aca="false">G41/F41*100</f>
        <v>162.16</v>
      </c>
      <c r="I41" s="79" t="n">
        <v>180</v>
      </c>
      <c r="J41" s="79" t="n">
        <v>765.2</v>
      </c>
      <c r="K41" s="79" t="n">
        <v>765.2</v>
      </c>
      <c r="L41" s="79" t="n">
        <v>765.2</v>
      </c>
      <c r="M41" s="79" t="n">
        <v>765.2</v>
      </c>
      <c r="N41" s="79" t="n">
        <v>765.2</v>
      </c>
      <c r="O41" s="79" t="n">
        <v>765.2</v>
      </c>
      <c r="P41" s="79" t="n">
        <v>765.2</v>
      </c>
      <c r="Q41" s="79" t="n">
        <v>765.2</v>
      </c>
      <c r="R41" s="79" t="n">
        <v>742.4</v>
      </c>
      <c r="S41" s="79" t="n">
        <f aca="false">R41/G41*100</f>
        <v>366.255550074001</v>
      </c>
      <c r="T41" s="79" t="n">
        <v>336</v>
      </c>
      <c r="U41" s="79" t="n">
        <v>336</v>
      </c>
      <c r="V41" s="79" t="n">
        <v>336</v>
      </c>
      <c r="W41" s="79" t="n">
        <v>727.4</v>
      </c>
      <c r="X41" s="79" t="n">
        <v>727.4</v>
      </c>
      <c r="Y41" s="79" t="n">
        <v>727.4</v>
      </c>
      <c r="Z41" s="79" t="n">
        <v>727.4</v>
      </c>
      <c r="AA41" s="79" t="n">
        <v>727.4</v>
      </c>
      <c r="AB41" s="79" t="n">
        <v>727.4</v>
      </c>
      <c r="AC41" s="79" t="n">
        <v>727.4</v>
      </c>
      <c r="AD41" s="79" t="n">
        <v>692</v>
      </c>
      <c r="AE41" s="79" t="n">
        <v>692</v>
      </c>
      <c r="AF41" s="79" t="n">
        <f aca="false">AE41-T41</f>
        <v>356</v>
      </c>
      <c r="AG41" s="79" t="n">
        <f aca="false">AE41/T41*100</f>
        <v>205.952380952381</v>
      </c>
      <c r="AH41" s="79" t="n">
        <v>692</v>
      </c>
      <c r="AI41" s="79" t="n">
        <f aca="false">AH41-AE41</f>
        <v>0</v>
      </c>
      <c r="AJ41" s="79" t="n">
        <f aca="false">AH41/AE41*100</f>
        <v>100</v>
      </c>
      <c r="AK41" s="79" t="n">
        <f aca="false">AH41/R41*100</f>
        <v>93.2112068965517</v>
      </c>
      <c r="AL41" s="79" t="n">
        <f aca="false">AH41/$AH$49*100</f>
        <v>0.380052097893073</v>
      </c>
    </row>
    <row r="42" customFormat="false" ht="31.5" hidden="true" customHeight="true" outlineLevel="0" collapsed="false">
      <c r="A42" s="84" t="s">
        <v>334</v>
      </c>
      <c r="B42" s="82" t="s">
        <v>310</v>
      </c>
      <c r="C42" s="82" t="s">
        <v>295</v>
      </c>
      <c r="D42" s="79" t="n">
        <v>20</v>
      </c>
      <c r="E42" s="79"/>
      <c r="F42" s="79"/>
      <c r="G42" s="78"/>
      <c r="H42" s="79" t="e">
        <f aca="false">G42/F42*100</f>
        <v>#DIV/0!</v>
      </c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 t="e">
        <f aca="false">R42/G42*100</f>
        <v>#DIV/0!</v>
      </c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 t="n">
        <f aca="false">AE42-T42</f>
        <v>0</v>
      </c>
      <c r="AG42" s="79" t="e">
        <f aca="false">AE42/T42*100</f>
        <v>#DIV/0!</v>
      </c>
      <c r="AH42" s="79"/>
      <c r="AI42" s="79" t="n">
        <f aca="false">AH42-AE42</f>
        <v>0</v>
      </c>
      <c r="AJ42" s="79" t="e">
        <f aca="false">AH42/AE42*100</f>
        <v>#DIV/0!</v>
      </c>
      <c r="AK42" s="79" t="e">
        <f aca="false">AH42/R42*100</f>
        <v>#DIV/0!</v>
      </c>
      <c r="AL42" s="79" t="n">
        <f aca="false">AH42/$AH$49*100</f>
        <v>0</v>
      </c>
    </row>
    <row r="43" s="80" customFormat="true" ht="14.25" hidden="false" customHeight="true" outlineLevel="0" collapsed="false">
      <c r="A43" s="105" t="s">
        <v>339</v>
      </c>
      <c r="B43" s="77" t="s">
        <v>299</v>
      </c>
      <c r="C43" s="77"/>
      <c r="D43" s="78" t="n">
        <f aca="false">D44+D45</f>
        <v>13739.4</v>
      </c>
      <c r="E43" s="78" t="n">
        <f aca="false">E44+E45</f>
        <v>12909.54</v>
      </c>
      <c r="F43" s="78" t="n">
        <f aca="false">F44</f>
        <v>13536.9</v>
      </c>
      <c r="G43" s="78" t="n">
        <f aca="false">G44+G45</f>
        <v>22776.8</v>
      </c>
      <c r="H43" s="78" t="n">
        <f aca="false">G43/F43*100</f>
        <v>168.257134203547</v>
      </c>
      <c r="I43" s="78" t="n">
        <f aca="false">I44+I45</f>
        <v>12748.5</v>
      </c>
      <c r="J43" s="78" t="n">
        <f aca="false">J44+J45</f>
        <v>12886</v>
      </c>
      <c r="K43" s="78" t="n">
        <f aca="false">K44+K45</f>
        <v>12966</v>
      </c>
      <c r="L43" s="78" t="n">
        <f aca="false">L44+L45</f>
        <v>12983</v>
      </c>
      <c r="M43" s="78" t="n">
        <f aca="false">M44+M45</f>
        <v>13237.8</v>
      </c>
      <c r="N43" s="78" t="n">
        <f aca="false">N44+N45</f>
        <v>13338.9</v>
      </c>
      <c r="O43" s="78" t="n">
        <f aca="false">O44+O45</f>
        <v>13682.4</v>
      </c>
      <c r="P43" s="78" t="n">
        <f aca="false">P44+P45</f>
        <v>13441.7</v>
      </c>
      <c r="Q43" s="78" t="n">
        <f aca="false">Q44+Q45</f>
        <v>13441.7</v>
      </c>
      <c r="R43" s="78" t="n">
        <f aca="false">R44+R45</f>
        <v>13290.4</v>
      </c>
      <c r="S43" s="79" t="n">
        <f aca="false">R43/G43*100</f>
        <v>58.3506023673211</v>
      </c>
      <c r="T43" s="78" t="n">
        <f aca="false">T44+T45</f>
        <v>12957.7</v>
      </c>
      <c r="U43" s="78" t="n">
        <f aca="false">U44+U45</f>
        <v>12957.7</v>
      </c>
      <c r="V43" s="78" t="n">
        <f aca="false">V44+V45</f>
        <v>12957.7</v>
      </c>
      <c r="W43" s="78" t="n">
        <f aca="false">W44+W45</f>
        <v>13409.4</v>
      </c>
      <c r="X43" s="78" t="n">
        <f aca="false">X44+X45</f>
        <v>13409.4</v>
      </c>
      <c r="Y43" s="78" t="n">
        <f aca="false">Y44+Y45</f>
        <v>13552.9</v>
      </c>
      <c r="Z43" s="78" t="n">
        <f aca="false">Z44+Z45+Z46</f>
        <v>14746.4</v>
      </c>
      <c r="AA43" s="78" t="n">
        <f aca="false">AA44+AA45+AA46</f>
        <v>14800.7</v>
      </c>
      <c r="AB43" s="78" t="n">
        <f aca="false">AB44+AB45+AB46</f>
        <v>14803.6</v>
      </c>
      <c r="AC43" s="78" t="n">
        <f aca="false">AC44+AC45+AC46</f>
        <v>14803.7</v>
      </c>
      <c r="AD43" s="78" t="n">
        <f aca="false">AD44+AD45+AD46</f>
        <v>15085.7</v>
      </c>
      <c r="AE43" s="78" t="n">
        <f aca="false">AE44+AE45+AE46</f>
        <v>15085.7</v>
      </c>
      <c r="AF43" s="78" t="n">
        <f aca="false">AE43-T43</f>
        <v>2128</v>
      </c>
      <c r="AG43" s="78" t="n">
        <f aca="false">AE43/T43*100</f>
        <v>116.422667603047</v>
      </c>
      <c r="AH43" s="78" t="n">
        <f aca="false">AH44+AH45+AH46</f>
        <v>15085.7</v>
      </c>
      <c r="AI43" s="78" t="n">
        <f aca="false">AH43-AE43</f>
        <v>0</v>
      </c>
      <c r="AJ43" s="78" t="n">
        <f aca="false">AH43/AE43*100</f>
        <v>100</v>
      </c>
      <c r="AK43" s="78" t="n">
        <f aca="false">AH43/R43*100</f>
        <v>113.508246553904</v>
      </c>
      <c r="AL43" s="78" t="n">
        <f aca="false">AH43/$AH$49*100</f>
        <v>8.28519065489238</v>
      </c>
    </row>
    <row r="44" customFormat="false" ht="14.25" hidden="false" customHeight="true" outlineLevel="0" collapsed="false">
      <c r="A44" s="81" t="s">
        <v>340</v>
      </c>
      <c r="B44" s="82" t="s">
        <v>299</v>
      </c>
      <c r="C44" s="82" t="s">
        <v>289</v>
      </c>
      <c r="D44" s="79" t="n">
        <v>13739.4</v>
      </c>
      <c r="E44" s="79" t="n">
        <v>12909.54</v>
      </c>
      <c r="F44" s="79" t="n">
        <v>13536.9</v>
      </c>
      <c r="G44" s="79" t="n">
        <v>12767.4</v>
      </c>
      <c r="H44" s="79" t="n">
        <f aca="false">G44/F44*100</f>
        <v>94.3155375307493</v>
      </c>
      <c r="I44" s="79" t="n">
        <v>12748.5</v>
      </c>
      <c r="J44" s="79" t="n">
        <v>12886</v>
      </c>
      <c r="K44" s="79" t="n">
        <v>12886</v>
      </c>
      <c r="L44" s="79" t="n">
        <v>12901</v>
      </c>
      <c r="M44" s="79" t="n">
        <v>13155.8</v>
      </c>
      <c r="N44" s="79" t="n">
        <v>13246.9</v>
      </c>
      <c r="O44" s="79" t="n">
        <v>13383.4</v>
      </c>
      <c r="P44" s="79" t="n">
        <v>13142.7</v>
      </c>
      <c r="Q44" s="79" t="n">
        <v>13142.7</v>
      </c>
      <c r="R44" s="79" t="n">
        <v>13142.7</v>
      </c>
      <c r="S44" s="79" t="n">
        <f aca="false">R44/G44*100</f>
        <v>102.939517834485</v>
      </c>
      <c r="T44" s="79" t="n">
        <v>12957.7</v>
      </c>
      <c r="U44" s="79" t="n">
        <v>12957.7</v>
      </c>
      <c r="V44" s="79" t="n">
        <v>12957.7</v>
      </c>
      <c r="W44" s="79" t="n">
        <v>13017.1</v>
      </c>
      <c r="X44" s="79" t="n">
        <v>13017.1</v>
      </c>
      <c r="Y44" s="79" t="n">
        <v>13140.6</v>
      </c>
      <c r="Z44" s="79" t="n">
        <v>14244.8</v>
      </c>
      <c r="AA44" s="79" t="n">
        <v>14244.8</v>
      </c>
      <c r="AB44" s="79" t="n">
        <v>14247.7</v>
      </c>
      <c r="AC44" s="79" t="n">
        <v>14247.7</v>
      </c>
      <c r="AD44" s="79" t="n">
        <v>14537.3</v>
      </c>
      <c r="AE44" s="79" t="n">
        <v>14537.3</v>
      </c>
      <c r="AF44" s="79" t="n">
        <f aca="false">AE44-T44</f>
        <v>1579.6</v>
      </c>
      <c r="AG44" s="79" t="n">
        <f aca="false">AE44/T44*100</f>
        <v>112.190435030908</v>
      </c>
      <c r="AH44" s="79" t="n">
        <v>14537.3</v>
      </c>
      <c r="AI44" s="79" t="n">
        <f aca="false">AH44-AE44</f>
        <v>0</v>
      </c>
      <c r="AJ44" s="79" t="n">
        <f aca="false">AH44/AE44*100</f>
        <v>100</v>
      </c>
      <c r="AK44" s="79" t="n">
        <f aca="false">AH44/R44*100</f>
        <v>110.611213829731</v>
      </c>
      <c r="AL44" s="79" t="n">
        <f aca="false">AH44/$AH$49*100</f>
        <v>7.98400485939445</v>
      </c>
    </row>
    <row r="45" customFormat="false" ht="13.5" hidden="false" customHeight="true" outlineLevel="0" collapsed="false">
      <c r="A45" s="81" t="s">
        <v>341</v>
      </c>
      <c r="B45" s="82" t="s">
        <v>299</v>
      </c>
      <c r="C45" s="82" t="s">
        <v>291</v>
      </c>
      <c r="D45" s="79"/>
      <c r="E45" s="79"/>
      <c r="F45" s="79"/>
      <c r="G45" s="79" t="n">
        <v>10009.4</v>
      </c>
      <c r="H45" s="79"/>
      <c r="I45" s="79"/>
      <c r="J45" s="79"/>
      <c r="K45" s="79" t="n">
        <v>80</v>
      </c>
      <c r="L45" s="79" t="n">
        <v>82</v>
      </c>
      <c r="M45" s="79" t="n">
        <v>82</v>
      </c>
      <c r="N45" s="79" t="n">
        <v>92</v>
      </c>
      <c r="O45" s="79" t="n">
        <v>299</v>
      </c>
      <c r="P45" s="79" t="n">
        <v>299</v>
      </c>
      <c r="Q45" s="79" t="n">
        <v>299</v>
      </c>
      <c r="R45" s="79" t="n">
        <v>147.7</v>
      </c>
      <c r="S45" s="79" t="n">
        <f aca="false">R45/G45*100</f>
        <v>1.47561292385158</v>
      </c>
      <c r="T45" s="79"/>
      <c r="U45" s="79"/>
      <c r="V45" s="79"/>
      <c r="W45" s="79" t="n">
        <v>392.3</v>
      </c>
      <c r="X45" s="79" t="n">
        <v>392.3</v>
      </c>
      <c r="Y45" s="79" t="n">
        <v>412.3</v>
      </c>
      <c r="Z45" s="79" t="n">
        <v>304.9</v>
      </c>
      <c r="AA45" s="79" t="n">
        <v>359.2</v>
      </c>
      <c r="AB45" s="79" t="n">
        <v>359.2</v>
      </c>
      <c r="AC45" s="79" t="n">
        <v>359.2</v>
      </c>
      <c r="AD45" s="79" t="n">
        <v>351.6</v>
      </c>
      <c r="AE45" s="79" t="n">
        <v>351.6</v>
      </c>
      <c r="AF45" s="79" t="n">
        <f aca="false">AE45-T45</f>
        <v>351.6</v>
      </c>
      <c r="AG45" s="79" t="n">
        <v>100</v>
      </c>
      <c r="AH45" s="79" t="n">
        <v>351.6</v>
      </c>
      <c r="AI45" s="79" t="n">
        <f aca="false">AH45-AE45</f>
        <v>0</v>
      </c>
      <c r="AJ45" s="79" t="n">
        <f aca="false">AH45/AE45*100</f>
        <v>100</v>
      </c>
      <c r="AK45" s="79" t="n">
        <f aca="false">AH45/R45*100</f>
        <v>238.050101557211</v>
      </c>
      <c r="AL45" s="79" t="n">
        <f aca="false">AH45/$AH$49*100</f>
        <v>0.193101615056654</v>
      </c>
    </row>
    <row r="46" customFormat="false" ht="15" hidden="false" customHeight="true" outlineLevel="0" collapsed="false">
      <c r="A46" s="81" t="s">
        <v>342</v>
      </c>
      <c r="B46" s="82" t="s">
        <v>299</v>
      </c>
      <c r="C46" s="82" t="s">
        <v>304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 t="n">
        <v>196.7</v>
      </c>
      <c r="AA46" s="79" t="n">
        <v>196.7</v>
      </c>
      <c r="AB46" s="79" t="n">
        <v>196.7</v>
      </c>
      <c r="AC46" s="79" t="n">
        <v>196.8</v>
      </c>
      <c r="AD46" s="79" t="n">
        <v>196.8</v>
      </c>
      <c r="AE46" s="79" t="n">
        <v>196.8</v>
      </c>
      <c r="AF46" s="79" t="n">
        <f aca="false">AE46-T46</f>
        <v>196.8</v>
      </c>
      <c r="AG46" s="79" t="n">
        <v>100</v>
      </c>
      <c r="AH46" s="79" t="n">
        <v>196.8</v>
      </c>
      <c r="AI46" s="79" t="n">
        <f aca="false">AH46-AE46</f>
        <v>0</v>
      </c>
      <c r="AJ46" s="79" t="n">
        <f aca="false">AH46/AE46*100</f>
        <v>100</v>
      </c>
      <c r="AK46" s="79" t="n">
        <v>100</v>
      </c>
      <c r="AL46" s="79" t="n">
        <f aca="false">AH46/$AH$49*100</f>
        <v>0.108084180441267</v>
      </c>
    </row>
    <row r="47" s="80" customFormat="true" ht="43.5" hidden="true" customHeight="true" outlineLevel="0" collapsed="false">
      <c r="A47" s="106" t="s">
        <v>343</v>
      </c>
      <c r="B47" s="107" t="n">
        <v>14</v>
      </c>
      <c r="C47" s="77"/>
      <c r="D47" s="79"/>
      <c r="E47" s="79"/>
      <c r="F47" s="79"/>
      <c r="G47" s="78"/>
      <c r="H47" s="79" t="e">
        <f aca="false">G47/F47*100</f>
        <v>#DIV/0!</v>
      </c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 t="e">
        <f aca="false">R47/G47*100</f>
        <v>#DIV/0!</v>
      </c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 t="n">
        <f aca="false">AE47-T47</f>
        <v>0</v>
      </c>
      <c r="AG47" s="79" t="e">
        <f aca="false">AE47/T47*100</f>
        <v>#DIV/0!</v>
      </c>
      <c r="AH47" s="79"/>
      <c r="AI47" s="79" t="n">
        <f aca="false">AH47-AE47</f>
        <v>0</v>
      </c>
      <c r="AJ47" s="79" t="e">
        <f aca="false">AH47/AE47*100</f>
        <v>#DIV/0!</v>
      </c>
      <c r="AK47" s="79" t="e">
        <f aca="false">AH47/R47*100</f>
        <v>#DIV/0!</v>
      </c>
      <c r="AL47" s="79" t="n">
        <f aca="false">AH47/$AH$49*100</f>
        <v>0</v>
      </c>
    </row>
    <row r="48" customFormat="false" ht="12.75" hidden="true" customHeight="false" outlineLevel="0" collapsed="false">
      <c r="A48" s="108" t="s">
        <v>344</v>
      </c>
      <c r="B48" s="109" t="n">
        <v>14</v>
      </c>
      <c r="C48" s="82" t="s">
        <v>304</v>
      </c>
      <c r="D48" s="79"/>
      <c r="E48" s="79"/>
      <c r="F48" s="79"/>
      <c r="G48" s="78"/>
      <c r="H48" s="79" t="e">
        <f aca="false">G48/F48*100</f>
        <v>#DIV/0!</v>
      </c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 t="e">
        <f aca="false">R48/G48*100</f>
        <v>#DIV/0!</v>
      </c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 t="n">
        <f aca="false">AE48-T48</f>
        <v>0</v>
      </c>
      <c r="AG48" s="79" t="e">
        <f aca="false">AE48/T48*100</f>
        <v>#DIV/0!</v>
      </c>
      <c r="AH48" s="79"/>
      <c r="AI48" s="79" t="n">
        <f aca="false">AH48-AE48</f>
        <v>0</v>
      </c>
      <c r="AJ48" s="79" t="e">
        <f aca="false">AH48/AE48*100</f>
        <v>#DIV/0!</v>
      </c>
      <c r="AK48" s="79" t="e">
        <f aca="false">AH48/R48*100</f>
        <v>#DIV/0!</v>
      </c>
      <c r="AL48" s="79" t="n">
        <f aca="false">AH48/$AH$49*100</f>
        <v>0</v>
      </c>
    </row>
    <row r="49" s="80" customFormat="true" ht="18" hidden="false" customHeight="true" outlineLevel="0" collapsed="false">
      <c r="A49" s="76" t="s">
        <v>345</v>
      </c>
      <c r="B49" s="110"/>
      <c r="C49" s="110"/>
      <c r="D49" s="78" t="n">
        <f aca="false">D47+D43+D34+D32+D26+D19+D14+D12+D5+D40+D30+D38+0.1</f>
        <v>130027.7</v>
      </c>
      <c r="E49" s="78" t="n">
        <f aca="false">E47+E43+E34+E32+E26+E19+E14+E12+E5+E40+E30+E38</f>
        <v>119867.67</v>
      </c>
      <c r="F49" s="78" t="n">
        <f aca="false">F47+F43+F34+F32+F26+F19+F14+F12+F5+F40+F30+F38</f>
        <v>135020.6</v>
      </c>
      <c r="G49" s="78" t="n">
        <f aca="false">G47+G43+G34+G32+G26+G19+G14+G12+G5+G40+G30+G38-0.1</f>
        <v>148626.4</v>
      </c>
      <c r="H49" s="78" t="n">
        <f aca="false">G49/F49*100</f>
        <v>110.07683272034</v>
      </c>
      <c r="I49" s="78" t="n">
        <f aca="false">I47+I43+I34+I32+I26+I19+I14+I12+I5+I40+I30+I38</f>
        <v>106165.7</v>
      </c>
      <c r="J49" s="78" t="n">
        <f aca="false">J47+J43+J34+J32+J26+J19+J14+J12+J5+J40+J30+J38</f>
        <v>121843.3</v>
      </c>
      <c r="K49" s="78" t="n">
        <f aca="false">K47+K43+K34+K32+K26+K19+K14+K12+K5+K40+K30+K38</f>
        <v>164562.2</v>
      </c>
      <c r="L49" s="78" t="n">
        <f aca="false">L47+L43+L34+L32+L26+L19+L14+L12+L5+L40+L30+L38</f>
        <v>176354.9</v>
      </c>
      <c r="M49" s="78" t="n">
        <f aca="false">M47+M43+M34+M32+M26+M19+M14+M12+M5+M40+M30+M38+0.1</f>
        <v>185411.5</v>
      </c>
      <c r="N49" s="78" t="n">
        <f aca="false">N47+N43+N34+N32+N26+N19+N14+N12+N5+N40+N30+N38</f>
        <v>183103.1</v>
      </c>
      <c r="O49" s="78" t="n">
        <f aca="false">O47+O43+O34+O32+O26+O19+O14+O12+O5+O40+O30+O38-0.1</f>
        <v>185890.9</v>
      </c>
      <c r="P49" s="78" t="n">
        <f aca="false">P47+P43+P34+P32+P26+P19+P14+P12+P5+P40+P30+P38</f>
        <v>185890.9</v>
      </c>
      <c r="Q49" s="78" t="n">
        <f aca="false">Q47+Q43+Q34+Q32+Q26+Q19+Q14+Q12+Q5+Q40+Q30+Q38+0.1</f>
        <v>185890.9</v>
      </c>
      <c r="R49" s="78" t="n">
        <f aca="false">R47+R43+R34+R32+R26+R19+R14+R12+R5+R40+R30+R38+0.1</f>
        <v>182312.7</v>
      </c>
      <c r="S49" s="79" t="n">
        <f aca="false">R49/G49*100</f>
        <v>122.665085072369</v>
      </c>
      <c r="T49" s="78" t="n">
        <f aca="false">T47+T43+T34+T32+T26+T19+T14+T12+T5+T40+T30+T38+0.1</f>
        <v>95110.5</v>
      </c>
      <c r="U49" s="78" t="n">
        <f aca="false">U47+U43+U34+U32+U26+U19+U14+U12+U5+U40+U30+U38</f>
        <v>92472.3</v>
      </c>
      <c r="V49" s="78" t="n">
        <f aca="false">V47+V43+V34+V32+V26+V19+V14+V12+V5+V40+V30+V38</f>
        <v>93427.3</v>
      </c>
      <c r="W49" s="78" t="n">
        <f aca="false">W47+W43+W34+W32+W26+W19+W14+W12+W5+W40+W30+W38+0.1</f>
        <v>164666.9</v>
      </c>
      <c r="X49" s="78" t="n">
        <f aca="false">X47+X43+X34+X32+X26+X19+X14+X12+X5+X40+X30+X38+0.1</f>
        <v>164706.9</v>
      </c>
      <c r="Y49" s="78" t="n">
        <f aca="false">Y47+Y43+Y34+Y32+Y26+Y19+Y14+Y12+Y5+Y40+Y30+Y38-0.1</f>
        <v>166827.2</v>
      </c>
      <c r="Z49" s="78" t="n">
        <f aca="false">Z47+Z43+Z34+Z32+Z26+Z19+Z14+Z12+Z5+Z40+Z30+Z38-0.1</f>
        <v>171407.4</v>
      </c>
      <c r="AA49" s="78" t="n">
        <f aca="false">AA47+AA43+AA34+AA32+AA26+AA19+AA14+AA12+AA5+AA40+AA30+AA38-0.1</f>
        <v>182392.9</v>
      </c>
      <c r="AB49" s="78" t="n">
        <f aca="false">AB47+AB43+AB34+AB32+AB26+AB19+AB14+AB12+AB5+AB40+AB30+AB38-0.1</f>
        <v>187003.1</v>
      </c>
      <c r="AC49" s="78" t="n">
        <f aca="false">AC47+AC43+AC34+AC32+AC26+AC19+AC14+AC12+AC5+AC40+AC30+AC38-0.1</f>
        <v>186092.5</v>
      </c>
      <c r="AD49" s="78" t="n">
        <f aca="false">AD47+AD43+AD34+AD32+AD26+AD19+AD14+AD12+AD5+AD40+AD30+AD38-0.1</f>
        <v>185739.9</v>
      </c>
      <c r="AE49" s="78" t="n">
        <f aca="false">AE47+AE43+AE34+AE32+AE26+AE19+AE14+AE12+AE5+AE40+AE30+AE38-0.1</f>
        <v>185740</v>
      </c>
      <c r="AF49" s="78" t="n">
        <f aca="false">AE49-T49</f>
        <v>90629.5</v>
      </c>
      <c r="AG49" s="78" t="n">
        <f aca="false">AE49/T49*100</f>
        <v>195.288637952697</v>
      </c>
      <c r="AH49" s="78" t="n">
        <f aca="false">AH47+AH43+AH34+AH32+AH26+AH19+AH14+AH12+AH5+AH40+AH30+AH38-0.1</f>
        <v>182080.3</v>
      </c>
      <c r="AI49" s="78" t="n">
        <f aca="false">AH49-AE49</f>
        <v>-3659.69999999998</v>
      </c>
      <c r="AJ49" s="78" t="n">
        <f aca="false">AH49/AE49*100</f>
        <v>98.0296651232906</v>
      </c>
      <c r="AK49" s="78" t="n">
        <f aca="false">AH49/R49*100</f>
        <v>99.8725267082326</v>
      </c>
      <c r="AL49" s="78" t="n">
        <f aca="false">AH49/$AH$49*100</f>
        <v>100</v>
      </c>
    </row>
    <row r="50" customFormat="false" ht="15" hidden="true" customHeight="true" outlineLevel="0" collapsed="false">
      <c r="G50" s="79"/>
      <c r="H50" s="79" t="e">
        <f aca="false">G50/F50*100</f>
        <v>#DIV/0!</v>
      </c>
      <c r="S50" s="79" t="e">
        <f aca="false">R50/G50*100</f>
        <v>#DIV/0!</v>
      </c>
      <c r="AF50" s="58" t="n">
        <f aca="false">AE50-T50</f>
        <v>0</v>
      </c>
      <c r="AG50" s="58" t="e">
        <f aca="false">AE50/T50*100</f>
        <v>#DIV/0!</v>
      </c>
      <c r="AI50" s="58" t="n">
        <f aca="false">AH50-AE50</f>
        <v>0</v>
      </c>
      <c r="AJ50" s="58" t="e">
        <f aca="false">AH50/AE50*100</f>
        <v>#DIV/0!</v>
      </c>
      <c r="AK50" s="58" t="e">
        <f aca="false">AH50/R50*100</f>
        <v>#DIV/0!</v>
      </c>
      <c r="AL50" s="58" t="n">
        <f aca="false">AH50/$AH$49*100</f>
        <v>0</v>
      </c>
    </row>
    <row r="51" customFormat="false" ht="12.75" hidden="true" customHeight="false" outlineLevel="0" collapsed="false">
      <c r="A51" s="111"/>
      <c r="G51" s="79"/>
      <c r="H51" s="79" t="e">
        <f aca="false">G51/F51*100</f>
        <v>#DIV/0!</v>
      </c>
      <c r="S51" s="79" t="e">
        <f aca="false">R51/G51*100</f>
        <v>#DIV/0!</v>
      </c>
      <c r="AF51" s="58" t="n">
        <f aca="false">AE51-T51</f>
        <v>0</v>
      </c>
      <c r="AG51" s="58" t="e">
        <f aca="false">AE51/T51*100</f>
        <v>#DIV/0!</v>
      </c>
      <c r="AI51" s="58" t="n">
        <f aca="false">AH51-AE51</f>
        <v>0</v>
      </c>
      <c r="AJ51" s="58" t="e">
        <f aca="false">AH51/AE51*100</f>
        <v>#DIV/0!</v>
      </c>
      <c r="AK51" s="58" t="e">
        <f aca="false">AH51/R51*100</f>
        <v>#DIV/0!</v>
      </c>
      <c r="AL51" s="58" t="n">
        <f aca="false">AH51/$AH$49*100</f>
        <v>0</v>
      </c>
    </row>
    <row r="52" customFormat="false" ht="12.75" hidden="true" customHeight="false" outlineLevel="0" collapsed="false">
      <c r="A52" s="57" t="s">
        <v>346</v>
      </c>
      <c r="G52" s="79"/>
      <c r="H52" s="79" t="e">
        <f aca="false">G52/F52*100</f>
        <v>#DIV/0!</v>
      </c>
      <c r="S52" s="79" t="e">
        <f aca="false">R52/G52*100</f>
        <v>#DIV/0!</v>
      </c>
      <c r="AF52" s="58" t="n">
        <f aca="false">AE52-T52</f>
        <v>0</v>
      </c>
      <c r="AG52" s="58" t="e">
        <f aca="false">AE52/T52*100</f>
        <v>#DIV/0!</v>
      </c>
      <c r="AI52" s="58" t="n">
        <f aca="false">AH52-AE52</f>
        <v>0</v>
      </c>
      <c r="AJ52" s="58" t="e">
        <f aca="false">AH52/AE52*100</f>
        <v>#DIV/0!</v>
      </c>
      <c r="AK52" s="58" t="e">
        <f aca="false">AH52/R52*100</f>
        <v>#DIV/0!</v>
      </c>
      <c r="AL52" s="58" t="n">
        <f aca="false">AH52/$AH$49*100</f>
        <v>0</v>
      </c>
    </row>
    <row r="53" customFormat="false" ht="12.75" hidden="true" customHeight="false" outlineLevel="0" collapsed="false">
      <c r="G53" s="79"/>
      <c r="H53" s="79" t="e">
        <f aca="false">G53/F53*100</f>
        <v>#DIV/0!</v>
      </c>
      <c r="S53" s="79" t="e">
        <f aca="false">R53/G53*100</f>
        <v>#DIV/0!</v>
      </c>
      <c r="AF53" s="58" t="n">
        <f aca="false">AE53-T53</f>
        <v>0</v>
      </c>
      <c r="AG53" s="58" t="e">
        <f aca="false">AE53/T53*100</f>
        <v>#DIV/0!</v>
      </c>
      <c r="AI53" s="58" t="n">
        <f aca="false">AH53-AE53</f>
        <v>0</v>
      </c>
      <c r="AJ53" s="58" t="e">
        <f aca="false">AH53/AE53*100</f>
        <v>#DIV/0!</v>
      </c>
      <c r="AK53" s="58" t="e">
        <f aca="false">AH53/R53*100</f>
        <v>#DIV/0!</v>
      </c>
      <c r="AL53" s="58" t="n">
        <f aca="false">AH53/$AH$49*100</f>
        <v>0</v>
      </c>
    </row>
    <row r="54" customFormat="false" ht="12.75" hidden="true" customHeight="false" outlineLevel="0" collapsed="false">
      <c r="A54" s="57" t="s">
        <v>347</v>
      </c>
      <c r="G54" s="79"/>
      <c r="H54" s="79" t="e">
        <f aca="false">G54/F54*100</f>
        <v>#DIV/0!</v>
      </c>
      <c r="S54" s="79" t="e">
        <f aca="false">R54/G54*100</f>
        <v>#DIV/0!</v>
      </c>
      <c r="AF54" s="58" t="n">
        <f aca="false">AE54-T54</f>
        <v>0</v>
      </c>
      <c r="AG54" s="58" t="e">
        <f aca="false">AE54/T54*100</f>
        <v>#DIV/0!</v>
      </c>
      <c r="AI54" s="58" t="n">
        <f aca="false">AH54-AE54</f>
        <v>0</v>
      </c>
      <c r="AJ54" s="58" t="e">
        <f aca="false">AH54/AE54*100</f>
        <v>#DIV/0!</v>
      </c>
      <c r="AK54" s="58" t="e">
        <f aca="false">AH54/R54*100</f>
        <v>#DIV/0!</v>
      </c>
      <c r="AL54" s="58" t="n">
        <f aca="false">AH54/$AH$49*100</f>
        <v>0</v>
      </c>
    </row>
    <row r="55" customFormat="false" ht="12.75" hidden="true" customHeight="false" outlineLevel="0" collapsed="false">
      <c r="G55" s="79"/>
      <c r="H55" s="79" t="e">
        <f aca="false">G55/F55*100</f>
        <v>#DIV/0!</v>
      </c>
      <c r="S55" s="79" t="e">
        <f aca="false">R55/G55*100</f>
        <v>#DIV/0!</v>
      </c>
      <c r="AF55" s="58" t="n">
        <f aca="false">AE55-T55</f>
        <v>0</v>
      </c>
      <c r="AG55" s="58" t="e">
        <f aca="false">AE55/T55*100</f>
        <v>#DIV/0!</v>
      </c>
      <c r="AI55" s="58" t="n">
        <f aca="false">AH55-AE55</f>
        <v>0</v>
      </c>
      <c r="AJ55" s="58" t="e">
        <f aca="false">AH55/AE55*100</f>
        <v>#DIV/0!</v>
      </c>
      <c r="AK55" s="58" t="e">
        <f aca="false">AH55/R55*100</f>
        <v>#DIV/0!</v>
      </c>
      <c r="AL55" s="58" t="n">
        <f aca="false">AH55/$AH$49*100</f>
        <v>0</v>
      </c>
    </row>
    <row r="56" customFormat="false" ht="12.75" hidden="true" customHeight="false" outlineLevel="0" collapsed="false">
      <c r="A56" s="57" t="s">
        <v>348</v>
      </c>
      <c r="G56" s="79"/>
      <c r="H56" s="79" t="e">
        <f aca="false">G56/F56*100</f>
        <v>#DIV/0!</v>
      </c>
      <c r="S56" s="79" t="e">
        <f aca="false">R56/G56*100</f>
        <v>#DIV/0!</v>
      </c>
      <c r="AF56" s="58" t="n">
        <f aca="false">AE56-T56</f>
        <v>0</v>
      </c>
      <c r="AG56" s="58" t="e">
        <f aca="false">AE56/T56*100</f>
        <v>#DIV/0!</v>
      </c>
      <c r="AI56" s="58" t="n">
        <f aca="false">AH56-AE56</f>
        <v>0</v>
      </c>
      <c r="AJ56" s="58" t="e">
        <f aca="false">AH56/AE56*100</f>
        <v>#DIV/0!</v>
      </c>
      <c r="AK56" s="58" t="e">
        <f aca="false">AH56/R56*100</f>
        <v>#DIV/0!</v>
      </c>
      <c r="AL56" s="58" t="n">
        <f aca="false">AH56/$AH$49*100</f>
        <v>0</v>
      </c>
    </row>
    <row r="57" customFormat="false" ht="12.75" hidden="true" customHeight="false" outlineLevel="0" collapsed="false">
      <c r="D57" s="60" t="n">
        <v>130027.7</v>
      </c>
      <c r="E57" s="58" t="n">
        <v>119867.7</v>
      </c>
      <c r="F57" s="58" t="n">
        <v>135020.6</v>
      </c>
      <c r="G57" s="58" t="n">
        <v>148626.4</v>
      </c>
      <c r="I57" s="58" t="n">
        <v>106165.7</v>
      </c>
      <c r="J57" s="58" t="n">
        <v>121843.3</v>
      </c>
      <c r="K57" s="58" t="n">
        <v>164562.2</v>
      </c>
      <c r="L57" s="58" t="n">
        <v>176354.9</v>
      </c>
      <c r="M57" s="58" t="n">
        <v>185411.5</v>
      </c>
      <c r="N57" s="58" t="n">
        <v>183103.1</v>
      </c>
      <c r="O57" s="58" t="n">
        <v>185890.9</v>
      </c>
      <c r="P57" s="58" t="n">
        <v>185890.9</v>
      </c>
      <c r="Q57" s="58" t="n">
        <v>185890.9</v>
      </c>
      <c r="R57" s="58" t="n">
        <v>182312.7</v>
      </c>
      <c r="S57" s="79" t="n">
        <f aca="false">R57/G57*100</f>
        <v>122.665085072369</v>
      </c>
      <c r="T57" s="58" t="n">
        <v>95110.5</v>
      </c>
      <c r="W57" s="58" t="n">
        <v>164666.8</v>
      </c>
      <c r="X57" s="58" t="n">
        <v>164706.8</v>
      </c>
      <c r="Y57" s="58" t="n">
        <v>166827.2</v>
      </c>
      <c r="Z57" s="58" t="n">
        <v>171407.4</v>
      </c>
      <c r="AA57" s="58" t="n">
        <v>182392.9</v>
      </c>
      <c r="AB57" s="58" t="n">
        <v>187003.2</v>
      </c>
      <c r="AC57" s="58" t="n">
        <v>186092.5</v>
      </c>
      <c r="AD57" s="58" t="n">
        <v>185740</v>
      </c>
      <c r="AE57" s="58" t="n">
        <v>185740</v>
      </c>
      <c r="AF57" s="58" t="n">
        <f aca="false">AE57-T57</f>
        <v>90629.5</v>
      </c>
      <c r="AG57" s="58" t="n">
        <f aca="false">AE57/T57*100</f>
        <v>195.288637952697</v>
      </c>
      <c r="AH57" s="58" t="n">
        <v>182080.3</v>
      </c>
      <c r="AI57" s="58" t="n">
        <f aca="false">AH57-AE57</f>
        <v>-3659.70000000001</v>
      </c>
      <c r="AJ57" s="58" t="n">
        <f aca="false">AH57/AE57*100</f>
        <v>98.0296651232906</v>
      </c>
      <c r="AK57" s="58" t="n">
        <f aca="false">AH57/R57*100</f>
        <v>99.8725267082326</v>
      </c>
      <c r="AL57" s="58" t="n">
        <f aca="false">AH57/$AH$49*100</f>
        <v>100</v>
      </c>
    </row>
    <row r="58" customFormat="false" ht="12.75" hidden="true" customHeight="false" outlineLevel="0" collapsed="false">
      <c r="D58" s="112" t="n">
        <f aca="false">D49-D57</f>
        <v>0</v>
      </c>
      <c r="E58" s="113" t="n">
        <f aca="false">E49-E57</f>
        <v>-0.0299999999988358</v>
      </c>
      <c r="F58" s="112" t="n">
        <f aca="false">F49-F57</f>
        <v>0</v>
      </c>
      <c r="G58" s="112" t="n">
        <f aca="false">G49-G57</f>
        <v>0</v>
      </c>
      <c r="H58" s="112"/>
      <c r="I58" s="112" t="n">
        <f aca="false">I49-I57</f>
        <v>0</v>
      </c>
      <c r="J58" s="112" t="n">
        <f aca="false">J49-J57</f>
        <v>0</v>
      </c>
      <c r="K58" s="112" t="n">
        <f aca="false">K49-K57</f>
        <v>0</v>
      </c>
      <c r="L58" s="112" t="n">
        <f aca="false">L49-L57</f>
        <v>0</v>
      </c>
      <c r="M58" s="112" t="n">
        <f aca="false">M49-M57</f>
        <v>0</v>
      </c>
      <c r="N58" s="112" t="n">
        <f aca="false">N49-N57</f>
        <v>0</v>
      </c>
      <c r="O58" s="112" t="n">
        <f aca="false">O49-O57</f>
        <v>0</v>
      </c>
      <c r="P58" s="112" t="n">
        <f aca="false">P49-P57</f>
        <v>0</v>
      </c>
      <c r="Q58" s="112" t="n">
        <f aca="false">Q49-Q57</f>
        <v>0</v>
      </c>
      <c r="R58" s="112" t="n">
        <f aca="false">R49-R57</f>
        <v>0</v>
      </c>
      <c r="S58" s="112"/>
      <c r="T58" s="112" t="n">
        <f aca="false">T49-T57</f>
        <v>0</v>
      </c>
      <c r="W58" s="112" t="n">
        <f aca="false">W49-W57</f>
        <v>0.100000000034925</v>
      </c>
      <c r="X58" s="112" t="n">
        <f aca="false">X49-X57</f>
        <v>0.100000000034925</v>
      </c>
      <c r="Y58" s="112" t="n">
        <f aca="false">Y49-Y57</f>
        <v>0</v>
      </c>
      <c r="Z58" s="112" t="n">
        <f aca="false">Z49-Z57</f>
        <v>0</v>
      </c>
      <c r="AA58" s="112" t="n">
        <f aca="false">AA49-AA57</f>
        <v>0</v>
      </c>
      <c r="AB58" s="58" t="n">
        <f aca="false">AB49-AB57</f>
        <v>-0.100000000005821</v>
      </c>
      <c r="AC58" s="58" t="n">
        <f aca="false">AC49-AC57</f>
        <v>0</v>
      </c>
      <c r="AD58" s="112" t="n">
        <f aca="false">AD49-AD57</f>
        <v>-0.100000000005821</v>
      </c>
      <c r="AE58" s="112" t="n">
        <f aca="false">AE49-AE57</f>
        <v>0</v>
      </c>
      <c r="AF58" s="112"/>
      <c r="AG58" s="112"/>
      <c r="AH58" s="112" t="n">
        <f aca="false">AH49-AH57</f>
        <v>0</v>
      </c>
      <c r="AI58" s="112"/>
      <c r="AJ58" s="112"/>
      <c r="AK58" s="112"/>
      <c r="AL58" s="112"/>
    </row>
    <row r="59" customFormat="false" ht="12.75" hidden="true" customHeight="false" outlineLevel="0" collapsed="false"/>
    <row r="60" customFormat="false" ht="12.75" hidden="true" customHeight="false" outlineLevel="0" collapsed="false"/>
    <row r="61" customFormat="false" ht="12.75" hidden="true" customHeight="false" outlineLevel="0" collapsed="false">
      <c r="T61" s="114" t="n">
        <f aca="false">7418.384/T49*100</f>
        <v>7.79975291897319</v>
      </c>
      <c r="W61" s="114" t="n">
        <f aca="false">7418.384/W49*100</f>
        <v>4.50508511425186</v>
      </c>
      <c r="X61" s="114" t="n">
        <f aca="false">7418.384/X49*100</f>
        <v>4.50399102891257</v>
      </c>
      <c r="Y61" s="114" t="n">
        <f aca="false">7418.384/Y49*100</f>
        <v>4.44674729300738</v>
      </c>
      <c r="Z61" s="114"/>
      <c r="AA61" s="114"/>
      <c r="AD61" s="114"/>
      <c r="AE61" s="114"/>
      <c r="AF61" s="114"/>
      <c r="AG61" s="114"/>
      <c r="AH61" s="114"/>
      <c r="AI61" s="114"/>
      <c r="AJ61" s="114"/>
      <c r="AK61" s="114"/>
      <c r="AL61" s="114"/>
    </row>
  </sheetData>
  <printOptions headings="false" gridLines="false" gridLinesSet="true" horizontalCentered="false" verticalCentered="false"/>
  <pageMargins left="0.590277777777778" right="0.196527777777778" top="0.590277777777778" bottom="0.196527777777778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customHeight="tru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2026-03-22T04:18:41Z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