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Лист1" sheetId="1" r:id="rId1"/>
    <sheet name="расх" sheetId="4" r:id="rId2"/>
    <sheet name="Лист2" sheetId="2" r:id="rId3"/>
    <sheet name="Лист3" sheetId="3" r:id="rId4"/>
  </sheets>
  <externalReferences>
    <externalReference r:id="rId5"/>
    <externalReference r:id="rId6"/>
  </externalReferences>
  <definedNames>
    <definedName name="Excel_BuiltIn_Print_Area_1">#REF!</definedName>
    <definedName name="Excel_BuiltIn_Print_Area_10">'[2]приложение 17'!#REF!</definedName>
    <definedName name="Excel_BuiltIn_Print_Area_7">'[2]приложение 13 '!#REF!</definedName>
    <definedName name="Excel_BuiltIn_Print_Area_8">'[2]приложение 14'!#REF!</definedName>
    <definedName name="_xlnm.Print_Titles" localSheetId="0">Лист1!$3:$4</definedName>
    <definedName name="_xlnm.Print_Titles" localSheetId="1">расх!$4:$4</definedName>
  </definedNames>
  <calcPr calcId="145621"/>
</workbook>
</file>

<file path=xl/calcChain.xml><?xml version="1.0" encoding="utf-8"?>
<calcChain xmlns="http://schemas.openxmlformats.org/spreadsheetml/2006/main">
  <c r="BH40" i="4" l="1"/>
  <c r="BE40" i="4"/>
  <c r="BC40" i="4"/>
  <c r="BB40" i="4"/>
  <c r="BA40" i="4"/>
  <c r="AX40" i="4"/>
  <c r="AS40" i="4"/>
  <c r="AR40" i="4"/>
  <c r="AQ40" i="4"/>
  <c r="AO40" i="4"/>
  <c r="AN40" i="4"/>
  <c r="AL40" i="4"/>
  <c r="AK40" i="4"/>
  <c r="P40" i="4"/>
  <c r="O40" i="4"/>
  <c r="M40" i="4"/>
  <c r="J40" i="4"/>
  <c r="G40" i="4"/>
  <c r="BP39" i="4"/>
  <c r="BO39" i="4"/>
  <c r="BN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V39" i="4"/>
  <c r="AU39" i="4"/>
  <c r="AT39" i="4"/>
  <c r="AS39" i="4"/>
  <c r="AR39" i="4"/>
  <c r="AQ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M39" i="4"/>
  <c r="L39" i="4"/>
  <c r="K39" i="4"/>
  <c r="I39" i="4"/>
  <c r="J39" i="4" s="1"/>
  <c r="F39" i="4"/>
  <c r="G39" i="4" s="1"/>
  <c r="E39" i="4"/>
  <c r="D39" i="4"/>
  <c r="BG38" i="4"/>
  <c r="BE38" i="4"/>
  <c r="BD38" i="4"/>
  <c r="BA38" i="4"/>
  <c r="AX38" i="4"/>
  <c r="AW38" i="4"/>
  <c r="BH38" i="4" s="1"/>
  <c r="AS38" i="4"/>
  <c r="AR38" i="4"/>
  <c r="AQ38" i="4"/>
  <c r="AO38" i="4"/>
  <c r="AN38" i="4"/>
  <c r="AL38" i="4"/>
  <c r="AK38" i="4"/>
  <c r="O38" i="4"/>
  <c r="M38" i="4"/>
  <c r="J38" i="4"/>
  <c r="G38" i="4"/>
  <c r="D38" i="4"/>
  <c r="CS37" i="4"/>
  <c r="CR37" i="4"/>
  <c r="CQ37" i="4"/>
  <c r="BG37" i="4"/>
  <c r="BD37" i="4"/>
  <c r="BC37" i="4"/>
  <c r="BB37" i="4"/>
  <c r="BA37" i="4"/>
  <c r="AX37" i="4"/>
  <c r="AW37" i="4"/>
  <c r="BH37" i="4" s="1"/>
  <c r="BH36" i="4" s="1"/>
  <c r="AQ37" i="4"/>
  <c r="AM37" i="4"/>
  <c r="AJ37" i="4"/>
  <c r="BE37" i="4" s="1"/>
  <c r="BE36" i="4" s="1"/>
  <c r="AI37" i="4"/>
  <c r="AS37" i="4" s="1"/>
  <c r="AS36" i="4" s="1"/>
  <c r="K37" i="4"/>
  <c r="O37" i="4" s="1"/>
  <c r="O36" i="4" s="1"/>
  <c r="J37" i="4"/>
  <c r="H37" i="4"/>
  <c r="G37" i="4"/>
  <c r="D37" i="4"/>
  <c r="CV36" i="4"/>
  <c r="CU36" i="4"/>
  <c r="CT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J36" i="4"/>
  <c r="BI36" i="4"/>
  <c r="BG36" i="4"/>
  <c r="BF36" i="4"/>
  <c r="BD36" i="4"/>
  <c r="BC36" i="4"/>
  <c r="BB36" i="4"/>
  <c r="BA36" i="4"/>
  <c r="AZ36" i="4"/>
  <c r="AY36" i="4"/>
  <c r="AV36" i="4"/>
  <c r="AX36" i="4" s="1"/>
  <c r="AU36" i="4"/>
  <c r="AT36" i="4"/>
  <c r="AQ36" i="4"/>
  <c r="AM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K36" i="4"/>
  <c r="I36" i="4"/>
  <c r="F36" i="4"/>
  <c r="J36" i="4" s="1"/>
  <c r="E36" i="4"/>
  <c r="D36" i="4"/>
  <c r="BH35" i="4"/>
  <c r="BE35" i="4"/>
  <c r="BC35" i="4"/>
  <c r="BB35" i="4"/>
  <c r="BA35" i="4"/>
  <c r="AX35" i="4"/>
  <c r="AQ35" i="4"/>
  <c r="AL35" i="4"/>
  <c r="AK35" i="4"/>
  <c r="CV34" i="4"/>
  <c r="CU34" i="4"/>
  <c r="CT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J34" i="4"/>
  <c r="BI34" i="4"/>
  <c r="BH34" i="4"/>
  <c r="BG34" i="4"/>
  <c r="BF34" i="4"/>
  <c r="BE34" i="4"/>
  <c r="BD34" i="4"/>
  <c r="BC34" i="4"/>
  <c r="BB34" i="4"/>
  <c r="BA34" i="4"/>
  <c r="AZ34" i="4"/>
  <c r="AY34" i="4"/>
  <c r="AV34" i="4"/>
  <c r="AX34" i="4" s="1"/>
  <c r="AU34" i="4"/>
  <c r="AT34" i="4"/>
  <c r="AS34" i="4"/>
  <c r="AR34" i="4"/>
  <c r="AQ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S33" i="4"/>
  <c r="CR33" i="4"/>
  <c r="BG33" i="4"/>
  <c r="BE33" i="4"/>
  <c r="BD33" i="4"/>
  <c r="BC33" i="4"/>
  <c r="BB33" i="4"/>
  <c r="BA33" i="4"/>
  <c r="AX33" i="4"/>
  <c r="AW33" i="4"/>
  <c r="BH33" i="4" s="1"/>
  <c r="AQ33" i="4"/>
  <c r="AN33" i="4"/>
  <c r="AK33" i="4"/>
  <c r="AI33" i="4"/>
  <c r="AS33" i="4" s="1"/>
  <c r="K33" i="4"/>
  <c r="O33" i="4" s="1"/>
  <c r="J33" i="4"/>
  <c r="H33" i="4"/>
  <c r="G33" i="4"/>
  <c r="D33" i="4"/>
  <c r="CS32" i="4"/>
  <c r="CR32" i="4"/>
  <c r="CQ32" i="4"/>
  <c r="BG32" i="4"/>
  <c r="BE32" i="4"/>
  <c r="BD32" i="4"/>
  <c r="BC32" i="4"/>
  <c r="BC30" i="4" s="1"/>
  <c r="BB32" i="4"/>
  <c r="BA32" i="4"/>
  <c r="BA30" i="4" s="1"/>
  <c r="AX32" i="4"/>
  <c r="AW32" i="4"/>
  <c r="BH32" i="4" s="1"/>
  <c r="BH30" i="4" s="1"/>
  <c r="AS32" i="4"/>
  <c r="AR32" i="4"/>
  <c r="AQ32" i="4"/>
  <c r="AL32" i="4"/>
  <c r="P32" i="4"/>
  <c r="O32" i="4"/>
  <c r="M32" i="4"/>
  <c r="L32" i="4"/>
  <c r="J32" i="4"/>
  <c r="H32" i="4"/>
  <c r="G32" i="4"/>
  <c r="CS31" i="4"/>
  <c r="CR31" i="4"/>
  <c r="CQ31" i="4"/>
  <c r="BG31" i="4"/>
  <c r="BG30" i="4" s="1"/>
  <c r="BD31" i="4"/>
  <c r="BC31" i="4"/>
  <c r="BB31" i="4"/>
  <c r="BA31" i="4"/>
  <c r="AX31" i="4"/>
  <c r="AW31" i="4"/>
  <c r="BH31" i="4" s="1"/>
  <c r="AQ31" i="4"/>
  <c r="AQ30" i="4" s="1"/>
  <c r="AM31" i="4"/>
  <c r="AM30" i="4" s="1"/>
  <c r="AJ31" i="4"/>
  <c r="BE31" i="4" s="1"/>
  <c r="AI31" i="4"/>
  <c r="M31" i="4"/>
  <c r="M30" i="4" s="1"/>
  <c r="K31" i="4"/>
  <c r="J31" i="4"/>
  <c r="H31" i="4"/>
  <c r="G31" i="4"/>
  <c r="D31" i="4"/>
  <c r="CV30" i="4"/>
  <c r="CU30" i="4"/>
  <c r="CT30" i="4"/>
  <c r="CR30" i="4"/>
  <c r="CP30" i="4"/>
  <c r="CO30" i="4"/>
  <c r="CN30" i="4"/>
  <c r="CM30" i="4"/>
  <c r="CL30" i="4"/>
  <c r="CK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J30" i="4"/>
  <c r="BI30" i="4"/>
  <c r="BF30" i="4"/>
  <c r="BD30" i="4"/>
  <c r="BB30" i="4"/>
  <c r="AZ30" i="4"/>
  <c r="AY30" i="4"/>
  <c r="AV30" i="4"/>
  <c r="AX30" i="4" s="1"/>
  <c r="AU30" i="4"/>
  <c r="AT30" i="4"/>
  <c r="AJ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I30" i="4"/>
  <c r="H30" i="4"/>
  <c r="G30" i="4"/>
  <c r="F30" i="4"/>
  <c r="J30" i="4" s="1"/>
  <c r="E30" i="4"/>
  <c r="D30" i="4"/>
  <c r="BH29" i="4"/>
  <c r="BA29" i="4"/>
  <c r="AX29" i="4"/>
  <c r="AR29" i="4"/>
  <c r="AR28" i="4" s="1"/>
  <c r="AQ29" i="4"/>
  <c r="AJ29" i="4"/>
  <c r="AI29" i="4"/>
  <c r="AS29" i="4" s="1"/>
  <c r="K29" i="4"/>
  <c r="J29" i="4"/>
  <c r="H29" i="4"/>
  <c r="G29" i="4"/>
  <c r="D29" i="4"/>
  <c r="CV28" i="4"/>
  <c r="CU28" i="4"/>
  <c r="CT28" i="4"/>
  <c r="CP28" i="4"/>
  <c r="CO28" i="4"/>
  <c r="CN28" i="4"/>
  <c r="CM28" i="4"/>
  <c r="CL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J28" i="4"/>
  <c r="BI28" i="4"/>
  <c r="BH28" i="4"/>
  <c r="BG28" i="4"/>
  <c r="BF28" i="4"/>
  <c r="BD28" i="4"/>
  <c r="BC28" i="4"/>
  <c r="BB28" i="4"/>
  <c r="BA28" i="4"/>
  <c r="AZ28" i="4"/>
  <c r="AY28" i="4"/>
  <c r="AU28" i="4"/>
  <c r="AT28" i="4"/>
  <c r="AX28" i="4" s="1"/>
  <c r="AS28" i="4"/>
  <c r="AQ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M28" i="4"/>
  <c r="K28" i="4"/>
  <c r="I28" i="4"/>
  <c r="F28" i="4"/>
  <c r="G28" i="4" s="1"/>
  <c r="E28" i="4"/>
  <c r="D28" i="4"/>
  <c r="CS27" i="4"/>
  <c r="CR27" i="4"/>
  <c r="CQ27" i="4"/>
  <c r="BG27" i="4"/>
  <c r="BD27" i="4"/>
  <c r="BC27" i="4"/>
  <c r="BB27" i="4"/>
  <c r="BA27" i="4"/>
  <c r="AX27" i="4"/>
  <c r="AW27" i="4"/>
  <c r="BH27" i="4" s="1"/>
  <c r="AR27" i="4"/>
  <c r="AQ27" i="4"/>
  <c r="AJ27" i="4"/>
  <c r="AI27" i="4"/>
  <c r="AS27" i="4" s="1"/>
  <c r="P27" i="4"/>
  <c r="L27" i="4"/>
  <c r="K27" i="4"/>
  <c r="O27" i="4" s="1"/>
  <c r="J27" i="4"/>
  <c r="H27" i="4"/>
  <c r="G27" i="4"/>
  <c r="D27" i="4"/>
  <c r="CS26" i="4"/>
  <c r="CR26" i="4"/>
  <c r="CQ26" i="4"/>
  <c r="BG26" i="4"/>
  <c r="BD26" i="4"/>
  <c r="BD24" i="4" s="1"/>
  <c r="BC26" i="4"/>
  <c r="BB26" i="4"/>
  <c r="BB24" i="4" s="1"/>
  <c r="BA26" i="4"/>
  <c r="AX26" i="4"/>
  <c r="AW26" i="4"/>
  <c r="BH26" i="4" s="1"/>
  <c r="AQ26" i="4"/>
  <c r="AM26" i="4"/>
  <c r="AJ26" i="4"/>
  <c r="BE26" i="4" s="1"/>
  <c r="AI26" i="4"/>
  <c r="M26" i="4"/>
  <c r="K26" i="4"/>
  <c r="J26" i="4"/>
  <c r="H26" i="4"/>
  <c r="G26" i="4"/>
  <c r="D26" i="4"/>
  <c r="D24" i="4" s="1"/>
  <c r="CS25" i="4"/>
  <c r="CR25" i="4"/>
  <c r="CQ25" i="4"/>
  <c r="BG25" i="4"/>
  <c r="BD25" i="4"/>
  <c r="BC25" i="4"/>
  <c r="BB25" i="4"/>
  <c r="BA25" i="4"/>
  <c r="AX25" i="4"/>
  <c r="AW25" i="4"/>
  <c r="BH25" i="4" s="1"/>
  <c r="BH24" i="4" s="1"/>
  <c r="AR25" i="4"/>
  <c r="AQ25" i="4"/>
  <c r="AL25" i="4"/>
  <c r="AJ25" i="4"/>
  <c r="AI25" i="4"/>
  <c r="AS25" i="4" s="1"/>
  <c r="P25" i="4"/>
  <c r="L25" i="4"/>
  <c r="K25" i="4"/>
  <c r="O25" i="4" s="1"/>
  <c r="J25" i="4"/>
  <c r="H25" i="4"/>
  <c r="G25" i="4"/>
  <c r="D25" i="4"/>
  <c r="CV24" i="4"/>
  <c r="CU24" i="4"/>
  <c r="CT24" i="4"/>
  <c r="CS24" i="4"/>
  <c r="CP24" i="4"/>
  <c r="CR24" i="4" s="1"/>
  <c r="CO24" i="4"/>
  <c r="CN24" i="4"/>
  <c r="CM24" i="4"/>
  <c r="CQ24" i="4" s="1"/>
  <c r="CL24" i="4"/>
  <c r="CK24" i="4"/>
  <c r="CJ24" i="4"/>
  <c r="CI24" i="4"/>
  <c r="CH24" i="4"/>
  <c r="CG24" i="4"/>
  <c r="CF24" i="4"/>
  <c r="CE24" i="4"/>
  <c r="CD24" i="4"/>
  <c r="CC24" i="4"/>
  <c r="CB24" i="4"/>
  <c r="CA24" i="4"/>
  <c r="BZ24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J24" i="4"/>
  <c r="BI24" i="4"/>
  <c r="BG24" i="4"/>
  <c r="BF24" i="4"/>
  <c r="BC24" i="4"/>
  <c r="BA24" i="4"/>
  <c r="AZ24" i="4"/>
  <c r="AY24" i="4"/>
  <c r="AW24" i="4"/>
  <c r="AV24" i="4"/>
  <c r="AX24" i="4" s="1"/>
  <c r="AU24" i="4"/>
  <c r="AT24" i="4"/>
  <c r="AQ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K24" i="4"/>
  <c r="I24" i="4"/>
  <c r="J24" i="4" s="1"/>
  <c r="F24" i="4"/>
  <c r="H24" i="4" s="1"/>
  <c r="E24" i="4"/>
  <c r="G24" i="4" s="1"/>
  <c r="CS23" i="4"/>
  <c r="CR23" i="4"/>
  <c r="CQ23" i="4"/>
  <c r="BG23" i="4"/>
  <c r="BE23" i="4"/>
  <c r="BD23" i="4"/>
  <c r="BC23" i="4"/>
  <c r="BB23" i="4"/>
  <c r="BA23" i="4"/>
  <c r="AX23" i="4"/>
  <c r="AW23" i="4"/>
  <c r="BH23" i="4" s="1"/>
  <c r="AS23" i="4"/>
  <c r="AR23" i="4"/>
  <c r="AQ23" i="4"/>
  <c r="AO23" i="4"/>
  <c r="AN23" i="4"/>
  <c r="AM23" i="4"/>
  <c r="AL23" i="4"/>
  <c r="AK23" i="4"/>
  <c r="L23" i="4"/>
  <c r="K23" i="4"/>
  <c r="O23" i="4" s="1"/>
  <c r="J23" i="4"/>
  <c r="H23" i="4"/>
  <c r="G23" i="4"/>
  <c r="CS22" i="4"/>
  <c r="CR22" i="4"/>
  <c r="CQ22" i="4"/>
  <c r="BG22" i="4"/>
  <c r="BD22" i="4"/>
  <c r="BC22" i="4"/>
  <c r="BB22" i="4"/>
  <c r="BA22" i="4"/>
  <c r="AX22" i="4"/>
  <c r="AW22" i="4"/>
  <c r="BH22" i="4" s="1"/>
  <c r="AS22" i="4"/>
  <c r="AR22" i="4"/>
  <c r="AQ22" i="4"/>
  <c r="AO22" i="4"/>
  <c r="AJ22" i="4"/>
  <c r="M22" i="4"/>
  <c r="K22" i="4"/>
  <c r="J22" i="4"/>
  <c r="H22" i="4"/>
  <c r="G22" i="4"/>
  <c r="D22" i="4"/>
  <c r="D18" i="4" s="1"/>
  <c r="CS21" i="4"/>
  <c r="CR21" i="4"/>
  <c r="CQ21" i="4"/>
  <c r="BG21" i="4"/>
  <c r="BE21" i="4"/>
  <c r="BD21" i="4"/>
  <c r="BC21" i="4"/>
  <c r="BB21" i="4"/>
  <c r="BA21" i="4"/>
  <c r="AX21" i="4"/>
  <c r="AW21" i="4"/>
  <c r="BH21" i="4" s="1"/>
  <c r="AQ21" i="4"/>
  <c r="AN21" i="4"/>
  <c r="AM21" i="4"/>
  <c r="AI21" i="4"/>
  <c r="K21" i="4"/>
  <c r="J21" i="4"/>
  <c r="G21" i="4"/>
  <c r="D21" i="4"/>
  <c r="CS20" i="4"/>
  <c r="CR20" i="4"/>
  <c r="CQ20" i="4"/>
  <c r="BG20" i="4"/>
  <c r="BE20" i="4"/>
  <c r="BD20" i="4"/>
  <c r="BD18" i="4" s="1"/>
  <c r="BC20" i="4"/>
  <c r="BB20" i="4"/>
  <c r="BB18" i="4" s="1"/>
  <c r="BA20" i="4"/>
  <c r="AX20" i="4"/>
  <c r="AW20" i="4"/>
  <c r="BH20" i="4" s="1"/>
  <c r="AS20" i="4"/>
  <c r="AR20" i="4"/>
  <c r="AQ20" i="4"/>
  <c r="AL20" i="4"/>
  <c r="AK20" i="4"/>
  <c r="O20" i="4"/>
  <c r="J20" i="4"/>
  <c r="G20" i="4"/>
  <c r="CS19" i="4"/>
  <c r="CR19" i="4"/>
  <c r="BH19" i="4"/>
  <c r="BC19" i="4"/>
  <c r="BB19" i="4"/>
  <c r="BA19" i="4"/>
  <c r="AX19" i="4"/>
  <c r="AQ19" i="4"/>
  <c r="AN19" i="4"/>
  <c r="AJ19" i="4"/>
  <c r="BE19" i="4" s="1"/>
  <c r="AI19" i="4"/>
  <c r="O19" i="4"/>
  <c r="M19" i="4"/>
  <c r="K19" i="4"/>
  <c r="P19" i="4" s="1"/>
  <c r="J19" i="4"/>
  <c r="H19" i="4"/>
  <c r="G19" i="4"/>
  <c r="D19" i="4"/>
  <c r="CV18" i="4"/>
  <c r="CU18" i="4"/>
  <c r="CT18" i="4"/>
  <c r="CP18" i="4"/>
  <c r="CR18" i="4" s="1"/>
  <c r="CO18" i="4"/>
  <c r="CS18" i="4" s="1"/>
  <c r="CN18" i="4"/>
  <c r="CM18" i="4"/>
  <c r="CQ18" i="4" s="1"/>
  <c r="CL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J18" i="4"/>
  <c r="BI18" i="4"/>
  <c r="BG18" i="4"/>
  <c r="BF18" i="4"/>
  <c r="BC18" i="4"/>
  <c r="BA18" i="4"/>
  <c r="AZ18" i="4"/>
  <c r="AY18" i="4"/>
  <c r="AW18" i="4"/>
  <c r="AV18" i="4"/>
  <c r="AX18" i="4" s="1"/>
  <c r="AU18" i="4"/>
  <c r="AT18" i="4"/>
  <c r="AQ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K18" i="4"/>
  <c r="I18" i="4"/>
  <c r="J18" i="4" s="1"/>
  <c r="F18" i="4"/>
  <c r="H18" i="4" s="1"/>
  <c r="E18" i="4"/>
  <c r="G18" i="4" s="1"/>
  <c r="CS17" i="4"/>
  <c r="CR17" i="4"/>
  <c r="CQ17" i="4"/>
  <c r="BH17" i="4"/>
  <c r="BE17" i="4"/>
  <c r="BA17" i="4"/>
  <c r="AX17" i="4"/>
  <c r="AQ17" i="4"/>
  <c r="AN17" i="4"/>
  <c r="AJ17" i="4"/>
  <c r="AI17" i="4"/>
  <c r="AS17" i="4" s="1"/>
  <c r="CS16" i="4"/>
  <c r="CR16" i="4"/>
  <c r="CQ16" i="4"/>
  <c r="BG16" i="4"/>
  <c r="BD16" i="4"/>
  <c r="BC16" i="4"/>
  <c r="BB16" i="4"/>
  <c r="BA16" i="4"/>
  <c r="AX16" i="4"/>
  <c r="AW16" i="4"/>
  <c r="BH16" i="4" s="1"/>
  <c r="AR16" i="4"/>
  <c r="AQ16" i="4"/>
  <c r="AJ16" i="4"/>
  <c r="AM16" i="4" s="1"/>
  <c r="AM14" i="4" s="1"/>
  <c r="AI16" i="4"/>
  <c r="AS16" i="4" s="1"/>
  <c r="AS14" i="4" s="1"/>
  <c r="P16" i="4"/>
  <c r="P14" i="4" s="1"/>
  <c r="L16" i="4"/>
  <c r="L14" i="4" s="1"/>
  <c r="K16" i="4"/>
  <c r="O16" i="4" s="1"/>
  <c r="O14" i="4" s="1"/>
  <c r="J16" i="4"/>
  <c r="H16" i="4"/>
  <c r="G16" i="4"/>
  <c r="D16" i="4"/>
  <c r="CS15" i="4"/>
  <c r="CR15" i="4"/>
  <c r="CQ15" i="4"/>
  <c r="BG15" i="4"/>
  <c r="BD15" i="4"/>
  <c r="BD14" i="4" s="1"/>
  <c r="BC15" i="4"/>
  <c r="BB15" i="4"/>
  <c r="BB14" i="4" s="1"/>
  <c r="BA15" i="4"/>
  <c r="AX15" i="4"/>
  <c r="AW15" i="4"/>
  <c r="BH15" i="4" s="1"/>
  <c r="AS15" i="4"/>
  <c r="AR15" i="4"/>
  <c r="AQ15" i="4"/>
  <c r="AO15" i="4"/>
  <c r="AM15" i="4"/>
  <c r="AK15" i="4"/>
  <c r="AJ15" i="4"/>
  <c r="BE15" i="4" s="1"/>
  <c r="O15" i="4"/>
  <c r="M15" i="4"/>
  <c r="K15" i="4"/>
  <c r="J15" i="4"/>
  <c r="G15" i="4"/>
  <c r="CV14" i="4"/>
  <c r="CU14" i="4"/>
  <c r="CT14" i="4"/>
  <c r="CP14" i="4"/>
  <c r="CR14" i="4" s="1"/>
  <c r="CO14" i="4"/>
  <c r="CS14" i="4" s="1"/>
  <c r="CN14" i="4"/>
  <c r="CM14" i="4"/>
  <c r="CQ14" i="4" s="1"/>
  <c r="CL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J14" i="4"/>
  <c r="BI14" i="4"/>
  <c r="BG14" i="4"/>
  <c r="BF14" i="4"/>
  <c r="BC14" i="4"/>
  <c r="BA14" i="4"/>
  <c r="AZ14" i="4"/>
  <c r="AY14" i="4"/>
  <c r="AW14" i="4"/>
  <c r="AV14" i="4"/>
  <c r="AX14" i="4" s="1"/>
  <c r="AU14" i="4"/>
  <c r="AT14" i="4"/>
  <c r="AQ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K14" i="4"/>
  <c r="I14" i="4"/>
  <c r="J14" i="4" s="1"/>
  <c r="F14" i="4"/>
  <c r="H14" i="4" s="1"/>
  <c r="E14" i="4"/>
  <c r="G14" i="4" s="1"/>
  <c r="D14" i="4"/>
  <c r="CS13" i="4"/>
  <c r="CR13" i="4"/>
  <c r="CQ13" i="4"/>
  <c r="BG13" i="4"/>
  <c r="BG12" i="4" s="1"/>
  <c r="BD13" i="4"/>
  <c r="BC13" i="4"/>
  <c r="BB13" i="4"/>
  <c r="BA13" i="4"/>
  <c r="AX13" i="4"/>
  <c r="AW13" i="4"/>
  <c r="BH13" i="4" s="1"/>
  <c r="AQ13" i="4"/>
  <c r="AQ12" i="4" s="1"/>
  <c r="AM13" i="4"/>
  <c r="AM12" i="4" s="1"/>
  <c r="AJ13" i="4"/>
  <c r="BE13" i="4" s="1"/>
  <c r="BE12" i="4" s="1"/>
  <c r="AI13" i="4"/>
  <c r="AR13" i="4" s="1"/>
  <c r="K13" i="4"/>
  <c r="P13" i="4" s="1"/>
  <c r="J13" i="4"/>
  <c r="H13" i="4"/>
  <c r="G13" i="4"/>
  <c r="D13" i="4"/>
  <c r="CV12" i="4"/>
  <c r="CU12" i="4"/>
  <c r="CT12" i="4"/>
  <c r="CP12" i="4"/>
  <c r="CO12" i="4"/>
  <c r="CN12" i="4"/>
  <c r="CM12" i="4"/>
  <c r="CL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J12" i="4"/>
  <c r="BI12" i="4"/>
  <c r="BH12" i="4"/>
  <c r="BF12" i="4"/>
  <c r="BD12" i="4"/>
  <c r="BC12" i="4"/>
  <c r="BB12" i="4"/>
  <c r="BA12" i="4"/>
  <c r="AZ12" i="4"/>
  <c r="AY12" i="4"/>
  <c r="AX12" i="4"/>
  <c r="AV12" i="4"/>
  <c r="AU12" i="4"/>
  <c r="AT12" i="4"/>
  <c r="AR12" i="4"/>
  <c r="AJ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J12" i="4"/>
  <c r="I12" i="4"/>
  <c r="H12" i="4"/>
  <c r="F12" i="4"/>
  <c r="G12" i="4" s="1"/>
  <c r="E12" i="4"/>
  <c r="D12" i="4"/>
  <c r="CS11" i="4"/>
  <c r="CR11" i="4"/>
  <c r="CQ11" i="4"/>
  <c r="BG11" i="4"/>
  <c r="BD11" i="4"/>
  <c r="BC11" i="4"/>
  <c r="BB11" i="4"/>
  <c r="BA11" i="4"/>
  <c r="AX11" i="4"/>
  <c r="AW11" i="4"/>
  <c r="BH11" i="4" s="1"/>
  <c r="AR11" i="4"/>
  <c r="AQ11" i="4"/>
  <c r="AL11" i="4"/>
  <c r="AJ11" i="4"/>
  <c r="AI11" i="4"/>
  <c r="AS11" i="4" s="1"/>
  <c r="P11" i="4"/>
  <c r="L11" i="4"/>
  <c r="K11" i="4"/>
  <c r="O11" i="4" s="1"/>
  <c r="J11" i="4"/>
  <c r="H11" i="4"/>
  <c r="G11" i="4"/>
  <c r="D11" i="4"/>
  <c r="CS10" i="4"/>
  <c r="CR10" i="4"/>
  <c r="CQ10" i="4"/>
  <c r="BG10" i="4"/>
  <c r="BD10" i="4"/>
  <c r="BA10" i="4"/>
  <c r="AX10" i="4"/>
  <c r="AW10" i="4"/>
  <c r="BH10" i="4" s="1"/>
  <c r="AS10" i="4"/>
  <c r="AR10" i="4"/>
  <c r="AQ10" i="4"/>
  <c r="AO10" i="4"/>
  <c r="AM10" i="4"/>
  <c r="AL10" i="4"/>
  <c r="O10" i="4"/>
  <c r="L10" i="4"/>
  <c r="J10" i="4"/>
  <c r="G10" i="4"/>
  <c r="BH9" i="4"/>
  <c r="BE9" i="4"/>
  <c r="BA9" i="4"/>
  <c r="AX9" i="4"/>
  <c r="AS9" i="4"/>
  <c r="AR9" i="4"/>
  <c r="AQ9" i="4"/>
  <c r="AO9" i="4"/>
  <c r="AN9" i="4"/>
  <c r="AM9" i="4"/>
  <c r="AL9" i="4"/>
  <c r="AK9" i="4"/>
  <c r="BH8" i="4"/>
  <c r="BD8" i="4"/>
  <c r="BC8" i="4"/>
  <c r="BB8" i="4"/>
  <c r="BA8" i="4"/>
  <c r="AX8" i="4"/>
  <c r="AR8" i="4"/>
  <c r="AQ8" i="4"/>
  <c r="AL8" i="4"/>
  <c r="AJ8" i="4"/>
  <c r="AI8" i="4"/>
  <c r="AS8" i="4" s="1"/>
  <c r="K8" i="4"/>
  <c r="CS7" i="4"/>
  <c r="CR7" i="4"/>
  <c r="CQ7" i="4"/>
  <c r="BG7" i="4"/>
  <c r="BD7" i="4"/>
  <c r="BC7" i="4"/>
  <c r="BB7" i="4"/>
  <c r="BA7" i="4"/>
  <c r="AX7" i="4"/>
  <c r="AW7" i="4"/>
  <c r="BH7" i="4" s="1"/>
  <c r="AR7" i="4"/>
  <c r="AQ7" i="4"/>
  <c r="AJ7" i="4"/>
  <c r="AM7" i="4" s="1"/>
  <c r="AI7" i="4"/>
  <c r="AS7" i="4" s="1"/>
  <c r="P7" i="4"/>
  <c r="L7" i="4"/>
  <c r="K7" i="4"/>
  <c r="O7" i="4" s="1"/>
  <c r="J7" i="4"/>
  <c r="H7" i="4"/>
  <c r="G7" i="4"/>
  <c r="D7" i="4"/>
  <c r="CS6" i="4"/>
  <c r="CR6" i="4"/>
  <c r="CQ6" i="4"/>
  <c r="BP6" i="4"/>
  <c r="BG6" i="4"/>
  <c r="BD6" i="4"/>
  <c r="BC6" i="4"/>
  <c r="BB6" i="4"/>
  <c r="BA6" i="4"/>
  <c r="AX6" i="4"/>
  <c r="AW6" i="4"/>
  <c r="BH6" i="4" s="1"/>
  <c r="BH5" i="4" s="1"/>
  <c r="AR6" i="4"/>
  <c r="AQ6" i="4"/>
  <c r="AJ6" i="4"/>
  <c r="AM6" i="4" s="1"/>
  <c r="AI6" i="4"/>
  <c r="AS6" i="4" s="1"/>
  <c r="AS5" i="4" s="1"/>
  <c r="L6" i="4"/>
  <c r="K6" i="4"/>
  <c r="O6" i="4" s="1"/>
  <c r="O5" i="4" s="1"/>
  <c r="J6" i="4"/>
  <c r="I6" i="4"/>
  <c r="H6" i="4"/>
  <c r="G6" i="4"/>
  <c r="D6" i="4"/>
  <c r="P6" i="4" s="1"/>
  <c r="P5" i="4" s="1"/>
  <c r="CV5" i="4"/>
  <c r="CU5" i="4"/>
  <c r="CT5" i="4"/>
  <c r="CP5" i="4"/>
  <c r="CR5" i="4" s="1"/>
  <c r="CO5" i="4"/>
  <c r="CS5" i="4" s="1"/>
  <c r="CN5" i="4"/>
  <c r="CM5" i="4"/>
  <c r="CQ5" i="4" s="1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J5" i="4"/>
  <c r="BI5" i="4"/>
  <c r="BG5" i="4"/>
  <c r="BF5" i="4"/>
  <c r="BD5" i="4"/>
  <c r="BC5" i="4"/>
  <c r="BB5" i="4"/>
  <c r="BA5" i="4"/>
  <c r="AZ5" i="4"/>
  <c r="AY5" i="4"/>
  <c r="AW5" i="4"/>
  <c r="AV5" i="4"/>
  <c r="AX5" i="4" s="1"/>
  <c r="AU5" i="4"/>
  <c r="AT5" i="4"/>
  <c r="AR5" i="4"/>
  <c r="AQ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L5" i="4"/>
  <c r="K5" i="4"/>
  <c r="J5" i="4"/>
  <c r="I5" i="4"/>
  <c r="H5" i="4"/>
  <c r="G5" i="4"/>
  <c r="F5" i="4"/>
  <c r="E5" i="4"/>
  <c r="D5" i="4"/>
  <c r="AL6" i="4" l="1"/>
  <c r="AN6" i="4"/>
  <c r="BE6" i="4"/>
  <c r="AL7" i="4"/>
  <c r="AN7" i="4"/>
  <c r="BE7" i="4"/>
  <c r="CS12" i="4"/>
  <c r="CQ12" i="4"/>
  <c r="BH14" i="4"/>
  <c r="M6" i="4"/>
  <c r="AK6" i="4"/>
  <c r="AO6" i="4"/>
  <c r="M7" i="4"/>
  <c r="AK7" i="4"/>
  <c r="AO7" i="4"/>
  <c r="BE8" i="4"/>
  <c r="AN8" i="4"/>
  <c r="AK8" i="4"/>
  <c r="AM11" i="4"/>
  <c r="AM5" i="4" s="1"/>
  <c r="AK11" i="4"/>
  <c r="AN11" i="4"/>
  <c r="BE11" i="4"/>
  <c r="AW12" i="4"/>
  <c r="CR12" i="4"/>
  <c r="M13" i="4"/>
  <c r="M12" i="4" s="1"/>
  <c r="O13" i="4"/>
  <c r="O12" i="4" s="1"/>
  <c r="AK13" i="4"/>
  <c r="AK12" i="4" s="1"/>
  <c r="AO13" i="4"/>
  <c r="AO12" i="4" s="1"/>
  <c r="AS13" i="4"/>
  <c r="AS12" i="4" s="1"/>
  <c r="AL16" i="4"/>
  <c r="AN16" i="4"/>
  <c r="BE16" i="4"/>
  <c r="BE14" i="4" s="1"/>
  <c r="AK17" i="4"/>
  <c r="AR19" i="4"/>
  <c r="AL19" i="4"/>
  <c r="AK19" i="4"/>
  <c r="BH18" i="4"/>
  <c r="O21" i="4"/>
  <c r="M21" i="4"/>
  <c r="AS21" i="4"/>
  <c r="AO21" i="4"/>
  <c r="AO18" i="4" s="1"/>
  <c r="AK21" i="4"/>
  <c r="AR21" i="4"/>
  <c r="AM22" i="4"/>
  <c r="AM18" i="4" s="1"/>
  <c r="AK22" i="4"/>
  <c r="AK18" i="4" s="1"/>
  <c r="AJ18" i="4"/>
  <c r="AN22" i="4"/>
  <c r="AN18" i="4" s="1"/>
  <c r="AR18" i="4"/>
  <c r="BE22" i="4"/>
  <c r="BE18" i="4" s="1"/>
  <c r="AM25" i="4"/>
  <c r="AK25" i="4"/>
  <c r="AJ24" i="4"/>
  <c r="AN25" i="4"/>
  <c r="BE25" i="4"/>
  <c r="P26" i="4"/>
  <c r="P24" i="4" s="1"/>
  <c r="L26" i="4"/>
  <c r="L24" i="4" s="1"/>
  <c r="O26" i="4"/>
  <c r="O24" i="4" s="1"/>
  <c r="AL27" i="4"/>
  <c r="J28" i="4"/>
  <c r="AL29" i="4"/>
  <c r="AL28" i="4" s="1"/>
  <c r="CS30" i="4"/>
  <c r="CQ30" i="4"/>
  <c r="P31" i="4"/>
  <c r="L31" i="4"/>
  <c r="L30" i="4" s="1"/>
  <c r="K30" i="4"/>
  <c r="O31" i="4"/>
  <c r="O30" i="4" s="1"/>
  <c r="BE30" i="4"/>
  <c r="M11" i="4"/>
  <c r="AO11" i="4"/>
  <c r="K12" i="4"/>
  <c r="AI12" i="4"/>
  <c r="L13" i="4"/>
  <c r="L12" i="4" s="1"/>
  <c r="AL13" i="4"/>
  <c r="AL12" i="4" s="1"/>
  <c r="AN13" i="4"/>
  <c r="AN12" i="4" s="1"/>
  <c r="AJ14" i="4"/>
  <c r="AL15" i="4"/>
  <c r="AN15" i="4"/>
  <c r="M16" i="4"/>
  <c r="M14" i="4" s="1"/>
  <c r="AK16" i="4"/>
  <c r="AK14" i="4" s="1"/>
  <c r="AO16" i="4"/>
  <c r="AO14" i="4" s="1"/>
  <c r="AL17" i="4"/>
  <c r="AR17" i="4"/>
  <c r="AR14" i="4" s="1"/>
  <c r="AS19" i="4"/>
  <c r="AS18" i="4" s="1"/>
  <c r="AL21" i="4"/>
  <c r="P22" i="4"/>
  <c r="P18" i="4" s="1"/>
  <c r="L22" i="4"/>
  <c r="L18" i="4" s="1"/>
  <c r="O22" i="4"/>
  <c r="O18" i="4" s="1"/>
  <c r="AL22" i="4"/>
  <c r="AL18" i="4" s="1"/>
  <c r="AR24" i="4"/>
  <c r="AR26" i="4"/>
  <c r="AL26" i="4"/>
  <c r="AL24" i="4" s="1"/>
  <c r="AK26" i="4"/>
  <c r="AO26" i="4"/>
  <c r="AS26" i="4"/>
  <c r="AS24" i="4" s="1"/>
  <c r="AM27" i="4"/>
  <c r="AK27" i="4"/>
  <c r="AN27" i="4"/>
  <c r="BE27" i="4"/>
  <c r="O29" i="4"/>
  <c r="O28" i="4" s="1"/>
  <c r="L29" i="4"/>
  <c r="L28" i="4" s="1"/>
  <c r="P29" i="4"/>
  <c r="P28" i="4" s="1"/>
  <c r="AM29" i="4"/>
  <c r="AM28" i="4" s="1"/>
  <c r="AK29" i="4"/>
  <c r="AK28" i="4" s="1"/>
  <c r="AJ28" i="4"/>
  <c r="AN29" i="4"/>
  <c r="AN28" i="4" s="1"/>
  <c r="BE29" i="4"/>
  <c r="BE28" i="4" s="1"/>
  <c r="AW30" i="4"/>
  <c r="AR31" i="4"/>
  <c r="AR30" i="4" s="1"/>
  <c r="AR41" i="4" s="1"/>
  <c r="AL31" i="4"/>
  <c r="AI30" i="4"/>
  <c r="AK31" i="4"/>
  <c r="AK30" i="4" s="1"/>
  <c r="AO31" i="4"/>
  <c r="AO30" i="4" s="1"/>
  <c r="AS31" i="4"/>
  <c r="AS30" i="4" s="1"/>
  <c r="P33" i="4"/>
  <c r="M23" i="4"/>
  <c r="M18" i="4" s="1"/>
  <c r="M25" i="4"/>
  <c r="AO25" i="4"/>
  <c r="AN26" i="4"/>
  <c r="M27" i="4"/>
  <c r="AO27" i="4"/>
  <c r="AO29" i="4"/>
  <c r="AO28" i="4" s="1"/>
  <c r="AN31" i="4"/>
  <c r="AN30" i="4" s="1"/>
  <c r="AL33" i="4"/>
  <c r="AR33" i="4"/>
  <c r="G36" i="4"/>
  <c r="AW36" i="4"/>
  <c r="BQ41" i="4"/>
  <c r="BQ43" i="4" s="1"/>
  <c r="BS41" i="4"/>
  <c r="BS43" i="4" s="1"/>
  <c r="BU41" i="4"/>
  <c r="BU43" i="4" s="1"/>
  <c r="BW41" i="4"/>
  <c r="BW43" i="4" s="1"/>
  <c r="BY41" i="4"/>
  <c r="BY43" i="4" s="1"/>
  <c r="CA41" i="4"/>
  <c r="CA43" i="4" s="1"/>
  <c r="CC41" i="4"/>
  <c r="CC43" i="4" s="1"/>
  <c r="CE41" i="4"/>
  <c r="CE43" i="4" s="1"/>
  <c r="CG41" i="4"/>
  <c r="CG43" i="4" s="1"/>
  <c r="CI41" i="4"/>
  <c r="CI43" i="4" s="1"/>
  <c r="CK41" i="4"/>
  <c r="CK43" i="4" s="1"/>
  <c r="CM41" i="4"/>
  <c r="CM43" i="4" s="1"/>
  <c r="CO41" i="4"/>
  <c r="CO43" i="4" s="1"/>
  <c r="CQ36" i="4"/>
  <c r="CS36" i="4"/>
  <c r="CU41" i="4"/>
  <c r="CY36" i="4"/>
  <c r="L37" i="4"/>
  <c r="L36" i="4" s="1"/>
  <c r="P37" i="4"/>
  <c r="P36" i="4" s="1"/>
  <c r="AL37" i="4"/>
  <c r="AL36" i="4" s="1"/>
  <c r="AN37" i="4"/>
  <c r="AN36" i="4" s="1"/>
  <c r="AR37" i="4"/>
  <c r="AR36" i="4" s="1"/>
  <c r="E41" i="4"/>
  <c r="R41" i="4"/>
  <c r="T41" i="4"/>
  <c r="V41" i="4"/>
  <c r="X41" i="4"/>
  <c r="Z41" i="4"/>
  <c r="AB41" i="4"/>
  <c r="AD41" i="4"/>
  <c r="AF41" i="4"/>
  <c r="AH41" i="4"/>
  <c r="AJ41" i="4"/>
  <c r="AP6" i="4" s="1"/>
  <c r="AT41" i="4"/>
  <c r="AV41" i="4"/>
  <c r="AY41" i="4"/>
  <c r="AY43" i="4" s="1"/>
  <c r="BA41" i="4"/>
  <c r="BA43" i="4" s="1"/>
  <c r="BC41" i="4"/>
  <c r="BG41" i="4"/>
  <c r="BG43" i="4" s="1"/>
  <c r="BI41" i="4"/>
  <c r="BN41" i="4"/>
  <c r="BN43" i="4" s="1"/>
  <c r="BP41" i="4"/>
  <c r="BP43" i="4" s="1"/>
  <c r="H36" i="4"/>
  <c r="BR41" i="4"/>
  <c r="BR43" i="4" s="1"/>
  <c r="BT41" i="4"/>
  <c r="BT43" i="4" s="1"/>
  <c r="BV41" i="4"/>
  <c r="BV43" i="4" s="1"/>
  <c r="BX41" i="4"/>
  <c r="BX43" i="4" s="1"/>
  <c r="BZ41" i="4"/>
  <c r="BZ43" i="4" s="1"/>
  <c r="CB41" i="4"/>
  <c r="CB43" i="4" s="1"/>
  <c r="CD41" i="4"/>
  <c r="CD43" i="4" s="1"/>
  <c r="CF41" i="4"/>
  <c r="CF43" i="4" s="1"/>
  <c r="CH41" i="4"/>
  <c r="CH43" i="4" s="1"/>
  <c r="CJ41" i="4"/>
  <c r="CJ43" i="4" s="1"/>
  <c r="CL41" i="4"/>
  <c r="CL43" i="4" s="1"/>
  <c r="CN41" i="4"/>
  <c r="CN43" i="4" s="1"/>
  <c r="CP41" i="4"/>
  <c r="CR36" i="4"/>
  <c r="CT41" i="4"/>
  <c r="CV41" i="4"/>
  <c r="CX36" i="4"/>
  <c r="M37" i="4"/>
  <c r="M36" i="4" s="1"/>
  <c r="AK37" i="4"/>
  <c r="AK36" i="4" s="1"/>
  <c r="AO37" i="4"/>
  <c r="AO36" i="4" s="1"/>
  <c r="D41" i="4"/>
  <c r="F41" i="4"/>
  <c r="I41" i="4"/>
  <c r="K41" i="4"/>
  <c r="N29" i="4" s="1"/>
  <c r="N28" i="4" s="1"/>
  <c r="O41" i="4"/>
  <c r="Q41" i="4"/>
  <c r="S41" i="4"/>
  <c r="U41" i="4"/>
  <c r="W41" i="4"/>
  <c r="Y41" i="4"/>
  <c r="AA41" i="4"/>
  <c r="AC41" i="4"/>
  <c r="AE41" i="4"/>
  <c r="AG41" i="4"/>
  <c r="AI41" i="4"/>
  <c r="AQ41" i="4"/>
  <c r="AS41" i="4"/>
  <c r="AU41" i="4"/>
  <c r="AX39" i="4"/>
  <c r="AZ41" i="4"/>
  <c r="AZ43" i="4" s="1"/>
  <c r="BB41" i="4"/>
  <c r="BB43" i="4" s="1"/>
  <c r="BD41" i="4"/>
  <c r="BF41" i="4"/>
  <c r="BH41" i="4"/>
  <c r="BH43" i="4" s="1"/>
  <c r="BJ41" i="4"/>
  <c r="BO41" i="4"/>
  <c r="BO43" i="4" s="1"/>
  <c r="D58" i="1"/>
  <c r="L41" i="4" l="1"/>
  <c r="H41" i="4"/>
  <c r="G41" i="4"/>
  <c r="BJ43" i="4"/>
  <c r="BM40" i="4"/>
  <c r="BM39" i="4" s="1"/>
  <c r="BM38" i="4"/>
  <c r="BM37" i="4"/>
  <c r="BM36" i="4" s="1"/>
  <c r="BM35" i="4"/>
  <c r="BM34" i="4" s="1"/>
  <c r="BM33" i="4"/>
  <c r="BM32" i="4"/>
  <c r="BM27" i="4"/>
  <c r="BM25" i="4"/>
  <c r="BM22" i="4"/>
  <c r="BM21" i="4"/>
  <c r="BM19" i="4"/>
  <c r="BM23" i="4"/>
  <c r="BM20" i="4"/>
  <c r="BM18" i="4" s="1"/>
  <c r="BM17" i="4"/>
  <c r="BM16" i="4"/>
  <c r="BM11" i="4"/>
  <c r="BM8" i="4"/>
  <c r="BM7" i="4"/>
  <c r="BM31" i="4"/>
  <c r="BM30" i="4" s="1"/>
  <c r="BM29" i="4"/>
  <c r="BM28" i="4" s="1"/>
  <c r="BM26" i="4"/>
  <c r="BM15" i="4"/>
  <c r="BM13" i="4"/>
  <c r="BM12" i="4" s="1"/>
  <c r="BM9" i="4"/>
  <c r="BM6" i="4"/>
  <c r="BM5" i="4" s="1"/>
  <c r="BM10" i="4"/>
  <c r="BF43" i="4"/>
  <c r="BK40" i="4"/>
  <c r="BK39" i="4" s="1"/>
  <c r="BK38" i="4"/>
  <c r="BK37" i="4"/>
  <c r="BK35" i="4"/>
  <c r="BK34" i="4" s="1"/>
  <c r="BK33" i="4"/>
  <c r="BK32" i="4"/>
  <c r="BK27" i="4"/>
  <c r="BK25" i="4"/>
  <c r="BK22" i="4"/>
  <c r="BK21" i="4"/>
  <c r="BK19" i="4"/>
  <c r="BK31" i="4"/>
  <c r="BK30" i="4" s="1"/>
  <c r="BK29" i="4"/>
  <c r="BK28" i="4" s="1"/>
  <c r="BK26" i="4"/>
  <c r="BK16" i="4"/>
  <c r="BK11" i="4"/>
  <c r="BK8" i="4"/>
  <c r="BK23" i="4"/>
  <c r="BK20" i="4"/>
  <c r="BK17" i="4"/>
  <c r="BK15" i="4"/>
  <c r="BK13" i="4"/>
  <c r="BK12" i="4" s="1"/>
  <c r="BK10" i="4"/>
  <c r="BK7" i="4"/>
  <c r="BK6" i="4"/>
  <c r="BK9" i="4"/>
  <c r="J41" i="4"/>
  <c r="CT47" i="4"/>
  <c r="CT44" i="4"/>
  <c r="CX41" i="4"/>
  <c r="CX40" i="4"/>
  <c r="CT49" i="4"/>
  <c r="CT43" i="4"/>
  <c r="CX39" i="4"/>
  <c r="CX38" i="4"/>
  <c r="CX35" i="4"/>
  <c r="CX33" i="4"/>
  <c r="CX37" i="4"/>
  <c r="CX31" i="4"/>
  <c r="CX26" i="4"/>
  <c r="CX23" i="4"/>
  <c r="CX20" i="4"/>
  <c r="CX19" i="4"/>
  <c r="CX17" i="4"/>
  <c r="CX30" i="4"/>
  <c r="CX29" i="4"/>
  <c r="CX25" i="4"/>
  <c r="CX22" i="4"/>
  <c r="CX15" i="4"/>
  <c r="CX13" i="4"/>
  <c r="CX10" i="4"/>
  <c r="CX8" i="4"/>
  <c r="CX32" i="4"/>
  <c r="CX27" i="4"/>
  <c r="CX21" i="4"/>
  <c r="CX16" i="4"/>
  <c r="CX6" i="4"/>
  <c r="CX11" i="4"/>
  <c r="CX9" i="4"/>
  <c r="CX7" i="4"/>
  <c r="CP49" i="4"/>
  <c r="CP43" i="4"/>
  <c r="CR41" i="4"/>
  <c r="CR43" i="4" s="1"/>
  <c r="CP44" i="4"/>
  <c r="CW41" i="4"/>
  <c r="CS41" i="4"/>
  <c r="CQ41" i="4"/>
  <c r="CQ43" i="4" s="1"/>
  <c r="CW40" i="4"/>
  <c r="CW39" i="4"/>
  <c r="CW37" i="4"/>
  <c r="CW38" i="4"/>
  <c r="CW35" i="4"/>
  <c r="CW33" i="4"/>
  <c r="CW32" i="4"/>
  <c r="CW29" i="4"/>
  <c r="CW27" i="4"/>
  <c r="CW25" i="4"/>
  <c r="CW22" i="4"/>
  <c r="CW21" i="4"/>
  <c r="CW24" i="4"/>
  <c r="CW23" i="4"/>
  <c r="CW20" i="4"/>
  <c r="CW18" i="4"/>
  <c r="CW17" i="4"/>
  <c r="CW16" i="4"/>
  <c r="CW11" i="4"/>
  <c r="CW9" i="4"/>
  <c r="CW7" i="4"/>
  <c r="CW31" i="4"/>
  <c r="CW26" i="4"/>
  <c r="CW19" i="4"/>
  <c r="CW15" i="4"/>
  <c r="CW14" i="4"/>
  <c r="CW13" i="4"/>
  <c r="CW8" i="4"/>
  <c r="CW10" i="4"/>
  <c r="CW6" i="4"/>
  <c r="CW5" i="4"/>
  <c r="BI43" i="4"/>
  <c r="BL40" i="4"/>
  <c r="BL39" i="4" s="1"/>
  <c r="BL38" i="4"/>
  <c r="BL37" i="4"/>
  <c r="BL35" i="4"/>
  <c r="BL34" i="4" s="1"/>
  <c r="BL33" i="4"/>
  <c r="BL31" i="4"/>
  <c r="BL30" i="4" s="1"/>
  <c r="BL29" i="4"/>
  <c r="BL28" i="4" s="1"/>
  <c r="BL26" i="4"/>
  <c r="BL23" i="4"/>
  <c r="BL20" i="4"/>
  <c r="BL17" i="4"/>
  <c r="BL25" i="4"/>
  <c r="BL22" i="4"/>
  <c r="BL19" i="4"/>
  <c r="BL15" i="4"/>
  <c r="BL13" i="4"/>
  <c r="BL12" i="4" s="1"/>
  <c r="BL10" i="4"/>
  <c r="BL9" i="4"/>
  <c r="BL32" i="4"/>
  <c r="BL27" i="4"/>
  <c r="BL21" i="4"/>
  <c r="BL16" i="4"/>
  <c r="BL14" i="4" s="1"/>
  <c r="BL11" i="4"/>
  <c r="BL8" i="4"/>
  <c r="BL7" i="4"/>
  <c r="BL6" i="4"/>
  <c r="BL5" i="4" s="1"/>
  <c r="AV43" i="4"/>
  <c r="AX41" i="4"/>
  <c r="AX43" i="4" s="1"/>
  <c r="AW41" i="4"/>
  <c r="AW43" i="4" s="1"/>
  <c r="CU49" i="4"/>
  <c r="CU43" i="4"/>
  <c r="CU47" i="4"/>
  <c r="CU44" i="4"/>
  <c r="CY41" i="4"/>
  <c r="CY40" i="4"/>
  <c r="CY39" i="4"/>
  <c r="CY37" i="4"/>
  <c r="CY38" i="4"/>
  <c r="CY35" i="4"/>
  <c r="CY33" i="4"/>
  <c r="CY32" i="4"/>
  <c r="CY29" i="4"/>
  <c r="CY27" i="4"/>
  <c r="CY25" i="4"/>
  <c r="CY22" i="4"/>
  <c r="CY21" i="4"/>
  <c r="CY31" i="4"/>
  <c r="CY26" i="4"/>
  <c r="CY19" i="4"/>
  <c r="CY16" i="4"/>
  <c r="CY11" i="4"/>
  <c r="CY9" i="4"/>
  <c r="CY7" i="4"/>
  <c r="CY23" i="4"/>
  <c r="CY20" i="4"/>
  <c r="CY18" i="4"/>
  <c r="CY17" i="4"/>
  <c r="CY15" i="4"/>
  <c r="CY13" i="4"/>
  <c r="CY10" i="4"/>
  <c r="CY8" i="4"/>
  <c r="CY6" i="4"/>
  <c r="CW36" i="4"/>
  <c r="AP31" i="4"/>
  <c r="M24" i="4"/>
  <c r="M41" i="4" s="1"/>
  <c r="AP19" i="4"/>
  <c r="CY34" i="4"/>
  <c r="N33" i="4"/>
  <c r="AL30" i="4"/>
  <c r="AL41" i="4" s="1"/>
  <c r="CY30" i="4"/>
  <c r="N22" i="4"/>
  <c r="AP15" i="4"/>
  <c r="AP13" i="4"/>
  <c r="AP12" i="4" s="1"/>
  <c r="P30" i="4"/>
  <c r="P41" i="4" s="1"/>
  <c r="CW28" i="4"/>
  <c r="AN24" i="4"/>
  <c r="AK24" i="4"/>
  <c r="CX24" i="4"/>
  <c r="AP22" i="4"/>
  <c r="CX18" i="4"/>
  <c r="AN14" i="4"/>
  <c r="AP27" i="4"/>
  <c r="AP17" i="4"/>
  <c r="N15" i="4"/>
  <c r="CY12" i="4"/>
  <c r="AO5" i="4"/>
  <c r="M5" i="4"/>
  <c r="CX14" i="4"/>
  <c r="CW12" i="4"/>
  <c r="AP7" i="4"/>
  <c r="AP5" i="4" s="1"/>
  <c r="AL5" i="4"/>
  <c r="CX5" i="4"/>
  <c r="N40" i="4"/>
  <c r="N39" i="4" s="1"/>
  <c r="N38" i="4"/>
  <c r="N20" i="4"/>
  <c r="N32" i="4"/>
  <c r="N25" i="4"/>
  <c r="N23" i="4"/>
  <c r="N10" i="4"/>
  <c r="N27" i="4"/>
  <c r="N16" i="4"/>
  <c r="N11" i="4"/>
  <c r="N7" i="4"/>
  <c r="N6" i="4"/>
  <c r="N5" i="4" s="1"/>
  <c r="AP40" i="4"/>
  <c r="AP39" i="4" s="1"/>
  <c r="AP35" i="4"/>
  <c r="AP34" i="4" s="1"/>
  <c r="AP38" i="4"/>
  <c r="AP33" i="4"/>
  <c r="AP23" i="4"/>
  <c r="AP20" i="4"/>
  <c r="AP18" i="4" s="1"/>
  <c r="AP32" i="4"/>
  <c r="AP25" i="4"/>
  <c r="AP21" i="4"/>
  <c r="AP11" i="4"/>
  <c r="AP10" i="4"/>
  <c r="AP9" i="4"/>
  <c r="AP37" i="4"/>
  <c r="AP36" i="4" s="1"/>
  <c r="N37" i="4"/>
  <c r="N36" i="4" s="1"/>
  <c r="CX34" i="4"/>
  <c r="AP26" i="4"/>
  <c r="AO24" i="4"/>
  <c r="AO41" i="4" s="1"/>
  <c r="N19" i="4"/>
  <c r="CW34" i="4"/>
  <c r="N21" i="4"/>
  <c r="N13" i="4"/>
  <c r="N12" i="4" s="1"/>
  <c r="N31" i="4"/>
  <c r="N30" i="4" s="1"/>
  <c r="CW30" i="4"/>
  <c r="CY28" i="4"/>
  <c r="N26" i="4"/>
  <c r="BE24" i="4"/>
  <c r="BE41" i="4" s="1"/>
  <c r="BE43" i="4" s="1"/>
  <c r="AM24" i="4"/>
  <c r="AM41" i="4" s="1"/>
  <c r="AP16" i="4"/>
  <c r="AP14" i="4" s="1"/>
  <c r="AL14" i="4"/>
  <c r="CX28" i="4"/>
  <c r="CY24" i="4"/>
  <c r="CY14" i="4"/>
  <c r="AP8" i="4"/>
  <c r="AK5" i="4"/>
  <c r="AP29" i="4"/>
  <c r="AP28" i="4" s="1"/>
  <c r="CX12" i="4"/>
  <c r="BE5" i="4"/>
  <c r="AN5" i="4"/>
  <c r="CY5" i="4"/>
  <c r="X157" i="1"/>
  <c r="V157" i="1"/>
  <c r="U157" i="1"/>
  <c r="T157" i="1"/>
  <c r="S157" i="1"/>
  <c r="R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D151" i="1"/>
  <c r="G151" i="1" s="1"/>
  <c r="AA144" i="1"/>
  <c r="Z144" i="1"/>
  <c r="Y144" i="1"/>
  <c r="X144" i="1"/>
  <c r="V144" i="1"/>
  <c r="U144" i="1"/>
  <c r="T144" i="1"/>
  <c r="S144" i="1"/>
  <c r="R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AA143" i="1"/>
  <c r="Z143" i="1"/>
  <c r="Y143" i="1"/>
  <c r="X143" i="1"/>
  <c r="V143" i="1"/>
  <c r="U143" i="1"/>
  <c r="T143" i="1"/>
  <c r="S143" i="1"/>
  <c r="R143" i="1"/>
  <c r="O143" i="1"/>
  <c r="N143" i="1"/>
  <c r="M143" i="1"/>
  <c r="L143" i="1"/>
  <c r="G143" i="1"/>
  <c r="D143" i="1"/>
  <c r="X142" i="1"/>
  <c r="V142" i="1"/>
  <c r="U142" i="1"/>
  <c r="T142" i="1"/>
  <c r="S142" i="1"/>
  <c r="R142" i="1"/>
  <c r="P142" i="1"/>
  <c r="N142" i="1"/>
  <c r="M142" i="1"/>
  <c r="L142" i="1"/>
  <c r="G142" i="1"/>
  <c r="X141" i="1"/>
  <c r="T141" i="1"/>
  <c r="R141" i="1"/>
  <c r="L141" i="1"/>
  <c r="G141" i="1"/>
  <c r="AA127" i="1"/>
  <c r="Z127" i="1"/>
  <c r="Y127" i="1"/>
  <c r="X127" i="1"/>
  <c r="V127" i="1"/>
  <c r="U127" i="1"/>
  <c r="T127" i="1"/>
  <c r="S127" i="1"/>
  <c r="R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V115" i="1"/>
  <c r="T114" i="1"/>
  <c r="S114" i="1"/>
  <c r="R114" i="1"/>
  <c r="P114" i="1"/>
  <c r="G113" i="1"/>
  <c r="F113" i="1"/>
  <c r="D113" i="1"/>
  <c r="R108" i="1"/>
  <c r="G106" i="1"/>
  <c r="F106" i="1"/>
  <c r="V105" i="1"/>
  <c r="AA101" i="1"/>
  <c r="Z101" i="1"/>
  <c r="Y101" i="1"/>
  <c r="W101" i="1"/>
  <c r="U101" i="1"/>
  <c r="U97" i="1" s="1"/>
  <c r="T101" i="1"/>
  <c r="S101" i="1"/>
  <c r="S97" i="1" s="1"/>
  <c r="L101" i="1"/>
  <c r="K101" i="1"/>
  <c r="J101" i="1"/>
  <c r="I101" i="1"/>
  <c r="H101" i="1"/>
  <c r="AA97" i="1"/>
  <c r="Z97" i="1"/>
  <c r="Y97" i="1"/>
  <c r="X97" i="1"/>
  <c r="V97" i="1"/>
  <c r="T97" i="1"/>
  <c r="R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X94" i="1"/>
  <c r="V94" i="1"/>
  <c r="U94" i="1"/>
  <c r="T94" i="1"/>
  <c r="S94" i="1"/>
  <c r="R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D88" i="1"/>
  <c r="AA82" i="1"/>
  <c r="Z82" i="1"/>
  <c r="Y82" i="1"/>
  <c r="Y72" i="1" s="1"/>
  <c r="Y136" i="1" s="1"/>
  <c r="X82" i="1"/>
  <c r="V82" i="1"/>
  <c r="U82" i="1"/>
  <c r="T82" i="1"/>
  <c r="S82" i="1"/>
  <c r="R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AA76" i="1"/>
  <c r="Z76" i="1"/>
  <c r="Y76" i="1"/>
  <c r="X76" i="1"/>
  <c r="V76" i="1"/>
  <c r="U76" i="1"/>
  <c r="U72" i="1" s="1"/>
  <c r="U136" i="1" s="1"/>
  <c r="T76" i="1"/>
  <c r="S76" i="1"/>
  <c r="R76" i="1"/>
  <c r="P76" i="1"/>
  <c r="P72" i="1" s="1"/>
  <c r="P136" i="1" s="1"/>
  <c r="O76" i="1"/>
  <c r="N76" i="1"/>
  <c r="M76" i="1"/>
  <c r="L76" i="1"/>
  <c r="L72" i="1" s="1"/>
  <c r="L136" i="1" s="1"/>
  <c r="K76" i="1"/>
  <c r="J76" i="1"/>
  <c r="I76" i="1"/>
  <c r="H76" i="1"/>
  <c r="H72" i="1" s="1"/>
  <c r="H136" i="1" s="1"/>
  <c r="G76" i="1"/>
  <c r="F76" i="1"/>
  <c r="E76" i="1"/>
  <c r="D76" i="1"/>
  <c r="D72" i="1" s="1"/>
  <c r="D136" i="1" s="1"/>
  <c r="C76" i="1"/>
  <c r="AA72" i="1"/>
  <c r="AA136" i="1" s="1"/>
  <c r="V72" i="1"/>
  <c r="V136" i="1" s="1"/>
  <c r="S72" i="1"/>
  <c r="S136" i="1" s="1"/>
  <c r="N72" i="1"/>
  <c r="N136" i="1" s="1"/>
  <c r="J72" i="1"/>
  <c r="J136" i="1" s="1"/>
  <c r="F72" i="1"/>
  <c r="F136" i="1" s="1"/>
  <c r="AA68" i="1"/>
  <c r="C67" i="1"/>
  <c r="D65" i="1"/>
  <c r="AA58" i="1"/>
  <c r="Z58" i="1"/>
  <c r="Y58" i="1"/>
  <c r="X58" i="1"/>
  <c r="V58" i="1"/>
  <c r="U58" i="1"/>
  <c r="T58" i="1"/>
  <c r="S58" i="1"/>
  <c r="R58" i="1"/>
  <c r="P58" i="1"/>
  <c r="O58" i="1"/>
  <c r="N58" i="1"/>
  <c r="M58" i="1"/>
  <c r="L58" i="1"/>
  <c r="K58" i="1"/>
  <c r="J58" i="1"/>
  <c r="I58" i="1"/>
  <c r="H58" i="1"/>
  <c r="G58" i="1"/>
  <c r="F58" i="1"/>
  <c r="E58" i="1"/>
  <c r="C58" i="1"/>
  <c r="AA53" i="1"/>
  <c r="Z53" i="1"/>
  <c r="Y53" i="1"/>
  <c r="X53" i="1"/>
  <c r="V53" i="1"/>
  <c r="U53" i="1"/>
  <c r="T53" i="1"/>
  <c r="S53" i="1"/>
  <c r="R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AA50" i="1"/>
  <c r="Z50" i="1"/>
  <c r="Y50" i="1"/>
  <c r="X50" i="1"/>
  <c r="V50" i="1"/>
  <c r="U50" i="1"/>
  <c r="T50" i="1"/>
  <c r="S50" i="1"/>
  <c r="R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D44" i="1"/>
  <c r="D43" i="1" s="1"/>
  <c r="D39" i="1" s="1"/>
  <c r="C44" i="1"/>
  <c r="AA43" i="1"/>
  <c r="Z43" i="1"/>
  <c r="Y43" i="1"/>
  <c r="X43" i="1"/>
  <c r="V43" i="1"/>
  <c r="U43" i="1"/>
  <c r="T43" i="1"/>
  <c r="T39" i="1" s="1"/>
  <c r="S43" i="1"/>
  <c r="R43" i="1"/>
  <c r="P43" i="1"/>
  <c r="O43" i="1"/>
  <c r="N43" i="1"/>
  <c r="M43" i="1"/>
  <c r="L43" i="1"/>
  <c r="K43" i="1"/>
  <c r="K39" i="1" s="1"/>
  <c r="J43" i="1"/>
  <c r="I43" i="1"/>
  <c r="H43" i="1"/>
  <c r="G43" i="1"/>
  <c r="F43" i="1"/>
  <c r="E43" i="1"/>
  <c r="Y39" i="1"/>
  <c r="O39" i="1"/>
  <c r="G39" i="1"/>
  <c r="AA36" i="1"/>
  <c r="Z36" i="1"/>
  <c r="Y36" i="1"/>
  <c r="X36" i="1"/>
  <c r="V36" i="1"/>
  <c r="U36" i="1"/>
  <c r="T36" i="1"/>
  <c r="S36" i="1"/>
  <c r="R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G35" i="1"/>
  <c r="D35" i="1"/>
  <c r="C35" i="1"/>
  <c r="G34" i="1"/>
  <c r="D34" i="1"/>
  <c r="C34" i="1"/>
  <c r="AA30" i="1"/>
  <c r="Z30" i="1"/>
  <c r="Y30" i="1"/>
  <c r="X30" i="1"/>
  <c r="V30" i="1"/>
  <c r="U30" i="1"/>
  <c r="T30" i="1"/>
  <c r="S30" i="1"/>
  <c r="R30" i="1"/>
  <c r="P30" i="1"/>
  <c r="O30" i="1"/>
  <c r="O24" i="1" s="1"/>
  <c r="N30" i="1"/>
  <c r="M30" i="1"/>
  <c r="L30" i="1"/>
  <c r="K30" i="1"/>
  <c r="J30" i="1"/>
  <c r="I30" i="1"/>
  <c r="H30" i="1"/>
  <c r="F30" i="1"/>
  <c r="E30" i="1"/>
  <c r="D29" i="1"/>
  <c r="D25" i="1" s="1"/>
  <c r="C29" i="1"/>
  <c r="AA25" i="1"/>
  <c r="Z25" i="1"/>
  <c r="Y25" i="1"/>
  <c r="Y24" i="1" s="1"/>
  <c r="Y5" i="1" s="1"/>
  <c r="X25" i="1"/>
  <c r="V25" i="1"/>
  <c r="V24" i="1" s="1"/>
  <c r="U25" i="1"/>
  <c r="T25" i="1"/>
  <c r="S25" i="1"/>
  <c r="R25" i="1"/>
  <c r="P25" i="1"/>
  <c r="O25" i="1"/>
  <c r="N25" i="1"/>
  <c r="M25" i="1"/>
  <c r="M24" i="1" s="1"/>
  <c r="L25" i="1"/>
  <c r="K25" i="1"/>
  <c r="J25" i="1"/>
  <c r="I25" i="1"/>
  <c r="I24" i="1" s="1"/>
  <c r="H25" i="1"/>
  <c r="G25" i="1"/>
  <c r="F25" i="1"/>
  <c r="E25" i="1"/>
  <c r="E24" i="1" s="1"/>
  <c r="C25" i="1"/>
  <c r="AA24" i="1"/>
  <c r="T24" i="1"/>
  <c r="K24" i="1"/>
  <c r="AA18" i="1"/>
  <c r="AA157" i="1" s="1"/>
  <c r="Z18" i="1"/>
  <c r="Z157" i="1" s="1"/>
  <c r="Y18" i="1"/>
  <c r="Y157" i="1" s="1"/>
  <c r="C17" i="1"/>
  <c r="G16" i="1"/>
  <c r="D16" i="1"/>
  <c r="C16" i="1"/>
  <c r="G15" i="1"/>
  <c r="D15" i="1"/>
  <c r="C15" i="1"/>
  <c r="G14" i="1"/>
  <c r="D14" i="1"/>
  <c r="C14" i="1"/>
  <c r="AA10" i="1"/>
  <c r="Z10" i="1"/>
  <c r="Y10" i="1"/>
  <c r="X10" i="1"/>
  <c r="V10" i="1"/>
  <c r="V6" i="1" s="1"/>
  <c r="U10" i="1"/>
  <c r="T10" i="1"/>
  <c r="T5" i="1" s="1"/>
  <c r="S10" i="1"/>
  <c r="R10" i="1"/>
  <c r="P10" i="1"/>
  <c r="O10" i="1"/>
  <c r="N10" i="1"/>
  <c r="M10" i="1"/>
  <c r="M6" i="1" s="1"/>
  <c r="L10" i="1"/>
  <c r="K10" i="1"/>
  <c r="K5" i="1" s="1"/>
  <c r="J10" i="1"/>
  <c r="I10" i="1"/>
  <c r="I6" i="1" s="1"/>
  <c r="H10" i="1"/>
  <c r="F10" i="1"/>
  <c r="E10" i="1"/>
  <c r="D10" i="1"/>
  <c r="K6" i="1"/>
  <c r="AP24" i="4" l="1"/>
  <c r="AN41" i="4"/>
  <c r="AP30" i="4"/>
  <c r="BL24" i="4"/>
  <c r="BL18" i="4"/>
  <c r="BK5" i="4"/>
  <c r="BK18" i="4"/>
  <c r="BK14" i="4"/>
  <c r="BK36" i="4"/>
  <c r="BM24" i="4"/>
  <c r="AP41" i="4"/>
  <c r="N14" i="4"/>
  <c r="N24" i="4"/>
  <c r="N18" i="4"/>
  <c r="N41" i="4"/>
  <c r="AK41" i="4"/>
  <c r="BL36" i="4"/>
  <c r="BL41" i="4" s="1"/>
  <c r="BL43" i="4" s="1"/>
  <c r="BK24" i="4"/>
  <c r="BK41" i="4" s="1"/>
  <c r="BK43" i="4" s="1"/>
  <c r="BM14" i="4"/>
  <c r="BM41" i="4"/>
  <c r="BM43" i="4" s="1"/>
  <c r="E6" i="1"/>
  <c r="E5" i="1"/>
  <c r="O6" i="1"/>
  <c r="Y6" i="1"/>
  <c r="AA6" i="1"/>
  <c r="P32" i="1"/>
  <c r="C30" i="1"/>
  <c r="G30" i="1"/>
  <c r="D30" i="1"/>
  <c r="F39" i="1"/>
  <c r="H39" i="1"/>
  <c r="J39" i="1"/>
  <c r="N39" i="1"/>
  <c r="P39" i="1"/>
  <c r="S39" i="1"/>
  <c r="E39" i="1"/>
  <c r="I39" i="1"/>
  <c r="M39" i="1"/>
  <c r="R39" i="1"/>
  <c r="V39" i="1"/>
  <c r="AA39" i="1"/>
  <c r="C72" i="1"/>
  <c r="E72" i="1"/>
  <c r="G72" i="1"/>
  <c r="I72" i="1"/>
  <c r="K72" i="1"/>
  <c r="M72" i="1"/>
  <c r="O72" i="1"/>
  <c r="R72" i="1"/>
  <c r="C136" i="1"/>
  <c r="C68" i="1"/>
  <c r="E136" i="1"/>
  <c r="E68" i="1"/>
  <c r="G136" i="1"/>
  <c r="G68" i="1"/>
  <c r="I136" i="1"/>
  <c r="I68" i="1"/>
  <c r="K136" i="1"/>
  <c r="K68" i="1"/>
  <c r="M136" i="1"/>
  <c r="M68" i="1"/>
  <c r="O136" i="1"/>
  <c r="O68" i="1"/>
  <c r="R136" i="1"/>
  <c r="R68" i="1"/>
  <c r="D68" i="1"/>
  <c r="F68" i="1"/>
  <c r="H68" i="1"/>
  <c r="J68" i="1"/>
  <c r="L68" i="1"/>
  <c r="N68" i="1"/>
  <c r="P68" i="1"/>
  <c r="V68" i="1"/>
  <c r="L39" i="1"/>
  <c r="O5" i="1"/>
  <c r="T6" i="1"/>
  <c r="H24" i="1"/>
  <c r="J24" i="1"/>
  <c r="L24" i="1"/>
  <c r="N24" i="1"/>
  <c r="S24" i="1"/>
  <c r="U24" i="1"/>
  <c r="X24" i="1"/>
  <c r="Z24" i="1"/>
  <c r="C24" i="1"/>
  <c r="T72" i="1"/>
  <c r="T68" i="1" s="1"/>
  <c r="X72" i="1"/>
  <c r="X136" i="1" s="1"/>
  <c r="R28" i="1"/>
  <c r="T28" i="1"/>
  <c r="Y28" i="1"/>
  <c r="AA28" i="1"/>
  <c r="T136" i="1"/>
  <c r="S68" i="1"/>
  <c r="U68" i="1"/>
  <c r="Y68" i="1"/>
  <c r="Z72" i="1"/>
  <c r="Z68" i="1" s="1"/>
  <c r="X68" i="1"/>
  <c r="U39" i="1"/>
  <c r="X39" i="1"/>
  <c r="Z39" i="1"/>
  <c r="AA42" i="1" s="1"/>
  <c r="G24" i="1"/>
  <c r="I5" i="1"/>
  <c r="I130" i="1" s="1"/>
  <c r="M5" i="1"/>
  <c r="V5" i="1"/>
  <c r="V148" i="1" s="1"/>
  <c r="AA5" i="1"/>
  <c r="Z6" i="1"/>
  <c r="C10" i="1"/>
  <c r="G10" i="1"/>
  <c r="R24" i="1"/>
  <c r="R6" i="1" s="1"/>
  <c r="F24" i="1"/>
  <c r="F6" i="1" s="1"/>
  <c r="Z136" i="1"/>
  <c r="H6" i="1"/>
  <c r="H26" i="1" s="1"/>
  <c r="J6" i="1"/>
  <c r="J26" i="1" s="1"/>
  <c r="L6" i="1"/>
  <c r="L26" i="1" s="1"/>
  <c r="N6" i="1"/>
  <c r="N26" i="1" s="1"/>
  <c r="S6" i="1"/>
  <c r="S26" i="1" s="1"/>
  <c r="U6" i="1"/>
  <c r="U26" i="1" s="1"/>
  <c r="X6" i="1"/>
  <c r="X26" i="1" s="1"/>
  <c r="C6" i="1"/>
  <c r="G5" i="1"/>
  <c r="G148" i="1" s="1"/>
  <c r="G6" i="1"/>
  <c r="M9" i="1"/>
  <c r="V8" i="1"/>
  <c r="D33" i="1"/>
  <c r="O9" i="1"/>
  <c r="F5" i="1"/>
  <c r="F148" i="1" s="1"/>
  <c r="H5" i="1"/>
  <c r="J5" i="1"/>
  <c r="J148" i="1" s="1"/>
  <c r="L5" i="1"/>
  <c r="N5" i="1"/>
  <c r="S5" i="1"/>
  <c r="U5" i="1"/>
  <c r="U130" i="1" s="1"/>
  <c r="U73" i="1" s="1"/>
  <c r="X5" i="1"/>
  <c r="Z5" i="1"/>
  <c r="P24" i="1"/>
  <c r="P6" i="1" s="1"/>
  <c r="R42" i="1"/>
  <c r="G70" i="1"/>
  <c r="V42" i="1"/>
  <c r="M70" i="1"/>
  <c r="U33" i="1"/>
  <c r="X33" i="1"/>
  <c r="Z33" i="1"/>
  <c r="L42" i="1"/>
  <c r="Z42" i="1"/>
  <c r="D28" i="1"/>
  <c r="D24" i="1"/>
  <c r="T8" i="1"/>
  <c r="G27" i="1"/>
  <c r="M27" i="1"/>
  <c r="V28" i="1"/>
  <c r="L32" i="1"/>
  <c r="N32" i="1"/>
  <c r="S33" i="1"/>
  <c r="H11" i="1"/>
  <c r="J11" i="1"/>
  <c r="L12" i="1"/>
  <c r="N11" i="1"/>
  <c r="S13" i="1"/>
  <c r="X13" i="1"/>
  <c r="Z13" i="1"/>
  <c r="L28" i="1"/>
  <c r="N28" i="1"/>
  <c r="P27" i="1"/>
  <c r="S27" i="1"/>
  <c r="U27" i="1"/>
  <c r="X27" i="1"/>
  <c r="Z28" i="1"/>
  <c r="G33" i="1"/>
  <c r="M33" i="1"/>
  <c r="O33" i="1"/>
  <c r="R32" i="1"/>
  <c r="T32" i="1"/>
  <c r="V32" i="1"/>
  <c r="M41" i="1"/>
  <c r="G41" i="1"/>
  <c r="T42" i="1"/>
  <c r="Y42" i="1"/>
  <c r="N42" i="1"/>
  <c r="P41" i="1"/>
  <c r="S41" i="1"/>
  <c r="U41" i="1"/>
  <c r="X41" i="1"/>
  <c r="C43" i="1"/>
  <c r="G8" i="1"/>
  <c r="M8" i="1"/>
  <c r="S8" i="1"/>
  <c r="U8" i="1"/>
  <c r="X8" i="1"/>
  <c r="L9" i="1"/>
  <c r="N9" i="1"/>
  <c r="T9" i="1"/>
  <c r="V9" i="1"/>
  <c r="Y9" i="1"/>
  <c r="AA9" i="1"/>
  <c r="C11" i="1"/>
  <c r="E11" i="1"/>
  <c r="G12" i="1"/>
  <c r="G11" i="1"/>
  <c r="I11" i="1"/>
  <c r="K11" i="1"/>
  <c r="M12" i="1"/>
  <c r="M11" i="1"/>
  <c r="O11" i="1"/>
  <c r="R13" i="1"/>
  <c r="T13" i="1"/>
  <c r="T11" i="1"/>
  <c r="V13" i="1"/>
  <c r="V11" i="1"/>
  <c r="Y13" i="1"/>
  <c r="Y11" i="1"/>
  <c r="AA13" i="1"/>
  <c r="AA11" i="1"/>
  <c r="S11" i="1"/>
  <c r="X11" i="1"/>
  <c r="R12" i="1"/>
  <c r="V12" i="1"/>
  <c r="M13" i="1"/>
  <c r="C26" i="1"/>
  <c r="E26" i="1"/>
  <c r="I26" i="1"/>
  <c r="K26" i="1"/>
  <c r="O26" i="1"/>
  <c r="H31" i="1"/>
  <c r="J31" i="1"/>
  <c r="Z26" i="1"/>
  <c r="Z19" i="1"/>
  <c r="L8" i="1"/>
  <c r="N8" i="1"/>
  <c r="S9" i="1"/>
  <c r="U9" i="1"/>
  <c r="X9" i="1"/>
  <c r="Z9" i="1"/>
  <c r="D13" i="1"/>
  <c r="L13" i="1"/>
  <c r="N13" i="1"/>
  <c r="P12" i="1"/>
  <c r="S12" i="1"/>
  <c r="U12" i="1"/>
  <c r="X12" i="1"/>
  <c r="L11" i="1"/>
  <c r="U11" i="1"/>
  <c r="Z11" i="1"/>
  <c r="N12" i="1"/>
  <c r="T12" i="1"/>
  <c r="G13" i="1"/>
  <c r="O13" i="1"/>
  <c r="U13" i="1"/>
  <c r="C31" i="1"/>
  <c r="E31" i="1"/>
  <c r="I31" i="1"/>
  <c r="K31" i="1"/>
  <c r="Y31" i="1"/>
  <c r="AA31" i="1"/>
  <c r="L27" i="1"/>
  <c r="N27" i="1"/>
  <c r="R27" i="1"/>
  <c r="T27" i="1"/>
  <c r="V27" i="1"/>
  <c r="G28" i="1"/>
  <c r="M28" i="1"/>
  <c r="O28" i="1"/>
  <c r="S28" i="1"/>
  <c r="U28" i="1"/>
  <c r="X28" i="1"/>
  <c r="L31" i="1"/>
  <c r="N31" i="1"/>
  <c r="S31" i="1"/>
  <c r="U31" i="1"/>
  <c r="X31" i="1"/>
  <c r="Z31" i="1"/>
  <c r="G32" i="1"/>
  <c r="M32" i="1"/>
  <c r="S32" i="1"/>
  <c r="U32" i="1"/>
  <c r="X32" i="1"/>
  <c r="L33" i="1"/>
  <c r="N33" i="1"/>
  <c r="R33" i="1"/>
  <c r="T33" i="1"/>
  <c r="V33" i="1"/>
  <c r="Y33" i="1"/>
  <c r="AA33" i="1"/>
  <c r="L41" i="1"/>
  <c r="N41" i="1"/>
  <c r="R41" i="1"/>
  <c r="T41" i="1"/>
  <c r="V41" i="1"/>
  <c r="G42" i="1"/>
  <c r="M42" i="1"/>
  <c r="O42" i="1"/>
  <c r="S42" i="1"/>
  <c r="U42" i="1"/>
  <c r="X42" i="1"/>
  <c r="G71" i="1"/>
  <c r="D71" i="1"/>
  <c r="F130" i="1"/>
  <c r="F134" i="1" s="1"/>
  <c r="F135" i="1" s="1"/>
  <c r="H130" i="1"/>
  <c r="J130" i="1"/>
  <c r="L130" i="1"/>
  <c r="M71" i="1"/>
  <c r="L69" i="1"/>
  <c r="L71" i="1"/>
  <c r="L70" i="1"/>
  <c r="N130" i="1"/>
  <c r="O71" i="1"/>
  <c r="N69" i="1"/>
  <c r="N71" i="1"/>
  <c r="N70" i="1"/>
  <c r="P70" i="1"/>
  <c r="S130" i="1"/>
  <c r="S73" i="1" s="1"/>
  <c r="S71" i="1"/>
  <c r="S70" i="1"/>
  <c r="U70" i="1"/>
  <c r="X130" i="1"/>
  <c r="X73" i="1" s="1"/>
  <c r="Y19" i="1"/>
  <c r="AA19" i="1"/>
  <c r="G26" i="1"/>
  <c r="M26" i="1"/>
  <c r="T26" i="1"/>
  <c r="V26" i="1"/>
  <c r="Y26" i="1"/>
  <c r="AA26" i="1"/>
  <c r="G31" i="1"/>
  <c r="M31" i="1"/>
  <c r="O31" i="1"/>
  <c r="T31" i="1"/>
  <c r="V31" i="1"/>
  <c r="E130" i="1"/>
  <c r="E134" i="1" s="1"/>
  <c r="E135" i="1" s="1"/>
  <c r="G130" i="1"/>
  <c r="G69" i="1" s="1"/>
  <c r="K130" i="1"/>
  <c r="M130" i="1"/>
  <c r="O130" i="1"/>
  <c r="V130" i="1"/>
  <c r="V69" i="1" s="1"/>
  <c r="Y130" i="1"/>
  <c r="AA130" i="1"/>
  <c r="R70" i="1"/>
  <c r="V70" i="1"/>
  <c r="R71" i="1"/>
  <c r="Y71" i="1"/>
  <c r="F73" i="1"/>
  <c r="H73" i="1"/>
  <c r="J73" i="1"/>
  <c r="L73" i="1"/>
  <c r="N73" i="1"/>
  <c r="L74" i="1"/>
  <c r="N74" i="1"/>
  <c r="R74" i="1"/>
  <c r="T74" i="1"/>
  <c r="V74" i="1"/>
  <c r="G75" i="1"/>
  <c r="M75" i="1"/>
  <c r="O75" i="1"/>
  <c r="S75" i="1"/>
  <c r="U75" i="1"/>
  <c r="X75" i="1"/>
  <c r="Z75" i="1"/>
  <c r="D79" i="1"/>
  <c r="D77" i="1"/>
  <c r="F77" i="1"/>
  <c r="H77" i="1"/>
  <c r="J77" i="1"/>
  <c r="L79" i="1"/>
  <c r="L78" i="1"/>
  <c r="L77" i="1"/>
  <c r="N79" i="1"/>
  <c r="N78" i="1"/>
  <c r="N77" i="1"/>
  <c r="P78" i="1"/>
  <c r="P77" i="1"/>
  <c r="S78" i="1"/>
  <c r="S79" i="1"/>
  <c r="S77" i="1"/>
  <c r="U78" i="1"/>
  <c r="U79" i="1"/>
  <c r="U77" i="1"/>
  <c r="X78" i="1"/>
  <c r="X79" i="1"/>
  <c r="X77" i="1"/>
  <c r="Z79" i="1"/>
  <c r="Z77" i="1"/>
  <c r="E73" i="1"/>
  <c r="M73" i="1"/>
  <c r="Y73" i="1"/>
  <c r="G74" i="1"/>
  <c r="M74" i="1"/>
  <c r="P74" i="1"/>
  <c r="S74" i="1"/>
  <c r="U74" i="1"/>
  <c r="X74" i="1"/>
  <c r="D75" i="1"/>
  <c r="L75" i="1"/>
  <c r="N75" i="1"/>
  <c r="R75" i="1"/>
  <c r="T75" i="1"/>
  <c r="V75" i="1"/>
  <c r="Y75" i="1"/>
  <c r="AA75" i="1"/>
  <c r="C77" i="1"/>
  <c r="E137" i="1"/>
  <c r="E77" i="1"/>
  <c r="G78" i="1"/>
  <c r="G77" i="1"/>
  <c r="G79" i="1"/>
  <c r="I77" i="1"/>
  <c r="K77" i="1"/>
  <c r="M78" i="1"/>
  <c r="M77" i="1"/>
  <c r="M79" i="1"/>
  <c r="O77" i="1"/>
  <c r="O79" i="1"/>
  <c r="R79" i="1"/>
  <c r="R77" i="1"/>
  <c r="R78" i="1"/>
  <c r="T79" i="1"/>
  <c r="T77" i="1"/>
  <c r="T78" i="1"/>
  <c r="V79" i="1"/>
  <c r="V77" i="1"/>
  <c r="V78" i="1"/>
  <c r="Y79" i="1"/>
  <c r="Y77" i="1"/>
  <c r="AA79" i="1"/>
  <c r="AA77" i="1"/>
  <c r="D147" i="1"/>
  <c r="H148" i="1"/>
  <c r="L148" i="1"/>
  <c r="L147" i="1"/>
  <c r="L146" i="1"/>
  <c r="L145" i="1"/>
  <c r="N148" i="1"/>
  <c r="N147" i="1"/>
  <c r="N146" i="1"/>
  <c r="P146" i="1"/>
  <c r="S148" i="1"/>
  <c r="S147" i="1"/>
  <c r="S146" i="1"/>
  <c r="U147" i="1"/>
  <c r="U146" i="1"/>
  <c r="X148" i="1"/>
  <c r="X147" i="1"/>
  <c r="X146" i="1"/>
  <c r="X145" i="1"/>
  <c r="Z148" i="1"/>
  <c r="Z147" i="1"/>
  <c r="E148" i="1"/>
  <c r="G147" i="1"/>
  <c r="G146" i="1"/>
  <c r="G145" i="1"/>
  <c r="K148" i="1"/>
  <c r="M148" i="1"/>
  <c r="M147" i="1"/>
  <c r="M146" i="1"/>
  <c r="O148" i="1"/>
  <c r="O147" i="1"/>
  <c r="R145" i="1"/>
  <c r="R147" i="1"/>
  <c r="R146" i="1"/>
  <c r="T148" i="1"/>
  <c r="T147" i="1"/>
  <c r="T146" i="1"/>
  <c r="T145" i="1"/>
  <c r="V147" i="1"/>
  <c r="V146" i="1"/>
  <c r="Y148" i="1"/>
  <c r="Y147" i="1"/>
  <c r="AA148" i="1"/>
  <c r="AA147" i="1"/>
  <c r="K151" i="1"/>
  <c r="I151" i="1"/>
  <c r="J151" i="1"/>
  <c r="H151" i="1"/>
  <c r="T130" i="1" l="1"/>
  <c r="T71" i="1"/>
  <c r="X71" i="1"/>
  <c r="U71" i="1"/>
  <c r="AA69" i="1"/>
  <c r="M69" i="1"/>
  <c r="J7" i="1"/>
  <c r="Y40" i="1"/>
  <c r="O69" i="1"/>
  <c r="K7" i="1"/>
  <c r="L40" i="1"/>
  <c r="H40" i="1"/>
  <c r="AA71" i="1"/>
  <c r="Z71" i="1"/>
  <c r="T40" i="1"/>
  <c r="T73" i="1"/>
  <c r="V71" i="1"/>
  <c r="T70" i="1"/>
  <c r="T69" i="1"/>
  <c r="X70" i="1"/>
  <c r="Y69" i="1"/>
  <c r="I69" i="1"/>
  <c r="I73" i="1"/>
  <c r="I148" i="1"/>
  <c r="U148" i="1"/>
  <c r="AA73" i="1"/>
  <c r="V73" i="1"/>
  <c r="O73" i="1"/>
  <c r="K73" i="1"/>
  <c r="G73" i="1"/>
  <c r="F137" i="1"/>
  <c r="K69" i="1"/>
  <c r="Z130" i="1"/>
  <c r="F26" i="1"/>
  <c r="F11" i="1"/>
  <c r="F31" i="1"/>
  <c r="R8" i="1"/>
  <c r="R9" i="1"/>
  <c r="R26" i="1"/>
  <c r="R31" i="1"/>
  <c r="R11" i="1"/>
  <c r="P5" i="1"/>
  <c r="R5" i="1"/>
  <c r="P26" i="1"/>
  <c r="P8" i="1"/>
  <c r="P31" i="1"/>
  <c r="P11" i="1"/>
  <c r="E69" i="1"/>
  <c r="J69" i="1"/>
  <c r="H69" i="1"/>
  <c r="F69" i="1"/>
  <c r="C39" i="1"/>
  <c r="C5" i="1"/>
  <c r="D6" i="1"/>
  <c r="D5" i="1"/>
  <c r="D130" i="1" s="1"/>
  <c r="G133" i="1" s="1"/>
  <c r="AA138" i="1"/>
  <c r="AA134" i="1"/>
  <c r="AA133" i="1"/>
  <c r="V134" i="1"/>
  <c r="V132" i="1"/>
  <c r="V133" i="1"/>
  <c r="M138" i="1"/>
  <c r="M134" i="1"/>
  <c r="M133" i="1"/>
  <c r="M132" i="1"/>
  <c r="I134" i="1"/>
  <c r="M40" i="1"/>
  <c r="Z134" i="1"/>
  <c r="X134" i="1"/>
  <c r="X133" i="1"/>
  <c r="X131" i="1"/>
  <c r="X132" i="1"/>
  <c r="U134" i="1"/>
  <c r="U133" i="1"/>
  <c r="U132" i="1"/>
  <c r="S134" i="1"/>
  <c r="S133" i="1"/>
  <c r="S132" i="1"/>
  <c r="N138" i="1"/>
  <c r="N134" i="1"/>
  <c r="N132" i="1"/>
  <c r="N133" i="1"/>
  <c r="U40" i="1"/>
  <c r="V7" i="1"/>
  <c r="M7" i="1"/>
  <c r="K40" i="1"/>
  <c r="E40" i="1"/>
  <c r="X7" i="1"/>
  <c r="S7" i="1"/>
  <c r="N7" i="1"/>
  <c r="F7" i="1"/>
  <c r="AA7" i="1"/>
  <c r="E7" i="1"/>
  <c r="Y138" i="1"/>
  <c r="Y134" i="1"/>
  <c r="Y133" i="1"/>
  <c r="T134" i="1"/>
  <c r="T132" i="1"/>
  <c r="T131" i="1"/>
  <c r="T133" i="1"/>
  <c r="O138" i="1"/>
  <c r="O134" i="1"/>
  <c r="O133" i="1"/>
  <c r="K134" i="1"/>
  <c r="G134" i="1"/>
  <c r="G131" i="1"/>
  <c r="G132" i="1"/>
  <c r="AA40" i="1"/>
  <c r="V40" i="1"/>
  <c r="G40" i="1"/>
  <c r="X69" i="1"/>
  <c r="U69" i="1"/>
  <c r="S69" i="1"/>
  <c r="L138" i="1"/>
  <c r="L134" i="1"/>
  <c r="L132" i="1"/>
  <c r="L133" i="1"/>
  <c r="L131" i="1"/>
  <c r="J134" i="1"/>
  <c r="H134" i="1"/>
  <c r="D138" i="1"/>
  <c r="D134" i="1"/>
  <c r="X40" i="1"/>
  <c r="S40" i="1"/>
  <c r="N40" i="1"/>
  <c r="D40" i="1"/>
  <c r="J40" i="1"/>
  <c r="F40" i="1"/>
  <c r="T7" i="1"/>
  <c r="O7" i="1"/>
  <c r="G7" i="1"/>
  <c r="O40" i="1"/>
  <c r="I40" i="1"/>
  <c r="U7" i="1"/>
  <c r="L7" i="1"/>
  <c r="H7" i="1"/>
  <c r="D7" i="1"/>
  <c r="Y7" i="1"/>
  <c r="I7" i="1"/>
  <c r="Z138" i="1" l="1"/>
  <c r="Z7" i="1"/>
  <c r="Z40" i="1"/>
  <c r="Z133" i="1"/>
  <c r="Z69" i="1"/>
  <c r="Z73" i="1"/>
  <c r="R148" i="1"/>
  <c r="R130" i="1"/>
  <c r="P148" i="1"/>
  <c r="P130" i="1"/>
  <c r="D69" i="1"/>
  <c r="D73" i="1"/>
  <c r="C130" i="1"/>
  <c r="D26" i="1"/>
  <c r="D31" i="1"/>
  <c r="G9" i="1"/>
  <c r="D9" i="1"/>
  <c r="D11" i="1"/>
  <c r="D42" i="1"/>
  <c r="H135" i="1"/>
  <c r="H137" i="1"/>
  <c r="J135" i="1"/>
  <c r="J137" i="1"/>
  <c r="K135" i="1"/>
  <c r="K137" i="1"/>
  <c r="S135" i="1"/>
  <c r="S137" i="1"/>
  <c r="I135" i="1"/>
  <c r="I137" i="1"/>
  <c r="M135" i="1"/>
  <c r="M137" i="1"/>
  <c r="D135" i="1"/>
  <c r="D137" i="1"/>
  <c r="L135" i="1"/>
  <c r="L137" i="1"/>
  <c r="G135" i="1"/>
  <c r="G137" i="1"/>
  <c r="O135" i="1"/>
  <c r="O137" i="1"/>
  <c r="T135" i="1"/>
  <c r="T137" i="1"/>
  <c r="Y135" i="1"/>
  <c r="Y137" i="1"/>
  <c r="N135" i="1"/>
  <c r="N137" i="1"/>
  <c r="U135" i="1"/>
  <c r="U137" i="1"/>
  <c r="X135" i="1"/>
  <c r="X137" i="1"/>
  <c r="Z135" i="1"/>
  <c r="Z137" i="1"/>
  <c r="V135" i="1"/>
  <c r="V137" i="1"/>
  <c r="AA135" i="1"/>
  <c r="AA137" i="1"/>
  <c r="P40" i="1" l="1"/>
  <c r="P73" i="1"/>
  <c r="P69" i="1"/>
  <c r="P132" i="1"/>
  <c r="P134" i="1"/>
  <c r="P7" i="1"/>
  <c r="R69" i="1"/>
  <c r="R73" i="1"/>
  <c r="R132" i="1"/>
  <c r="R133" i="1"/>
  <c r="R40" i="1"/>
  <c r="R134" i="1"/>
  <c r="R131" i="1"/>
  <c r="R7" i="1"/>
  <c r="C69" i="1"/>
  <c r="C73" i="1"/>
  <c r="C138" i="1"/>
  <c r="D133" i="1"/>
  <c r="C40" i="1"/>
  <c r="C7" i="1"/>
  <c r="C134" i="1"/>
  <c r="T155" i="1"/>
  <c r="R137" i="1" l="1"/>
  <c r="R135" i="1"/>
  <c r="P137" i="1"/>
  <c r="P135" i="1"/>
  <c r="C137" i="1"/>
  <c r="C135" i="1"/>
</calcChain>
</file>

<file path=xl/comments1.xml><?xml version="1.0" encoding="utf-8"?>
<comments xmlns="http://schemas.openxmlformats.org/spreadsheetml/2006/main">
  <authors>
    <author>Автор</author>
  </authors>
  <commentList>
    <comment ref="F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R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<sst xmlns="http://schemas.openxmlformats.org/spreadsheetml/2006/main" count="517" uniqueCount="413">
  <si>
    <t>Приложение № 1</t>
  </si>
  <si>
    <t>Код бюджетной классификации</t>
  </si>
  <si>
    <t>Наименование дохода</t>
  </si>
  <si>
    <t>исполнение за 2012 год</t>
  </si>
  <si>
    <t>исполнение за 2013 год</t>
  </si>
  <si>
    <t>исполнение за 2014 год</t>
  </si>
  <si>
    <t>исполнение на 01.11.2015</t>
  </si>
  <si>
    <t>исполнение за 2015 год</t>
  </si>
  <si>
    <t>исполнение на 01.12.2016</t>
  </si>
  <si>
    <t>Проект</t>
  </si>
  <si>
    <t>исполнение за 2011 год</t>
  </si>
  <si>
    <t>ожидаемое исполнение за 2015 год</t>
  </si>
  <si>
    <t xml:space="preserve">ожидаемое исполнение за 2016 год </t>
  </si>
  <si>
    <t>РСД от  26.12.2012 № 289</t>
  </si>
  <si>
    <t>РСД от  24.12.2013  № 16</t>
  </si>
  <si>
    <t>РСД от 26.12.2013 № 19</t>
  </si>
  <si>
    <t>РСД от 25.12.2014 № 47</t>
  </si>
  <si>
    <t>РСД от 25.12.2014 № 46</t>
  </si>
  <si>
    <t>РСД от 29.09.2015 № 32</t>
  </si>
  <si>
    <t>РСД от  29.12.2015  № 52</t>
  </si>
  <si>
    <t>РСД от  29.12.2015  № 55</t>
  </si>
  <si>
    <t>РСД от  27.09.2016  № 32</t>
  </si>
  <si>
    <t>Утвержденные назначения</t>
  </si>
  <si>
    <t xml:space="preserve"> Уточненные назначения</t>
  </si>
  <si>
    <t>Утвержденные назначения на 2014 год</t>
  </si>
  <si>
    <t xml:space="preserve"> Уточненные назначения на 2014 год</t>
  </si>
  <si>
    <t xml:space="preserve"> Уточненные назначения на 2015 год</t>
  </si>
  <si>
    <t>Утвержденные назначения на 2016 год</t>
  </si>
  <si>
    <t xml:space="preserve"> Уточненные назначения на 2016 год</t>
  </si>
  <si>
    <t>Утвержденные назначения на 2015 год</t>
  </si>
  <si>
    <t>000 1 00 00000 00 0000 000</t>
  </si>
  <si>
    <t xml:space="preserve">НАЛОГОВЫЕ И НЕНАЛОГОВЫЕ ДОХОДЫ </t>
  </si>
  <si>
    <t>Налоговые доходы</t>
  </si>
  <si>
    <t>удельный вес в общем объеме доходов, %</t>
  </si>
  <si>
    <t>в % к первоначальному плану</t>
  </si>
  <si>
    <t>в % к прошлому году</t>
  </si>
  <si>
    <t>000 1 01 02000 01 0000 110</t>
  </si>
  <si>
    <t>НАЛОГ НА ДОХОДЫ ФИЗИЧЕСКИХ ЛИЦ</t>
  </si>
  <si>
    <t>удельный вес в налоговых доходах, %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</si>
  <si>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</si>
  <si>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</si>
  <si>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</si>
  <si>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</si>
  <si>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</si>
  <si>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</si>
  <si>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</si>
  <si>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НК РФ</t>
  </si>
  <si>
    <t>000 103 00000 00 0000 000</t>
  </si>
  <si>
    <t>Налоги на товары (работы, услуги), реализуемые на территории РФ</t>
  </si>
  <si>
    <t>000 103 02230 01 0000 110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</si>
  <si>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</si>
  <si>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</si>
  <si>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</si>
  <si>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</si>
  <si>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</si>
  <si>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000 1 05 00000 00 0000 000</t>
  </si>
  <si>
    <t>НАЛОГИ НА СОВОКУПНЫЙ ДОХОД (ед с/х)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</si>
  <si>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</si>
  <si>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</si>
  <si>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</si>
  <si>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</si>
  <si>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</si>
  <si>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</si>
  <si>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</si>
  <si>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</si>
  <si>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</si>
  <si>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</si>
  <si>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</si>
  <si>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</si>
  <si>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</si>
  <si>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</si>
  <si>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</si>
  <si>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</si>
  <si>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650 1 08 07175 01 0000 110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</si>
  <si>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</si>
  <si>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</si>
  <si>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</si>
  <si>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</si>
  <si>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</si>
  <si>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</si>
  <si>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</si>
  <si>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</si>
  <si>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000 1 11 05075 13 0000 120
</t>
  </si>
  <si>
    <t xml:space="preserve">Доходы от сдачи в аренду имущества, составляющего казну городских поселений (за исключением земельных участков)
</t>
  </si>
  <si>
    <t>000 111 07015 13 0000120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</si>
  <si>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</si>
  <si>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</si>
  <si>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</si>
  <si>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000 1 13  00000 00 0000 000</t>
  </si>
  <si>
    <t>ДОХОДЫ ОТ ОКАЗАНИЯ ПЛАТНЫХ УСЛУГ (РАБОТ)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</si>
  <si>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</si>
  <si>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</si>
  <si>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</si>
  <si>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</si>
  <si>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</si>
  <si>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</si>
  <si>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 xml:space="preserve"> 650 1 14 02053 13 0000 410</t>
  </si>
  <si>
    <t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</si>
  <si>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 650 1 14 02053 13 0000 440</t>
  </si>
  <si>
    <t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</si>
  <si>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</si>
  <si>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участков, находящихся в собственности муниципальных бюджетных и автономных учреждений)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</si>
  <si>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</si>
  <si>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</si>
  <si>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000 1 16 00000 00 0000 000</t>
  </si>
  <si>
    <t>ШТРАФЫ, САНКЦИИ, ВОЗМЕЩЕНИЕ УЩЕРБА</t>
  </si>
  <si>
    <t>650 1 16 23050 13 0000 140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</si>
  <si>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 </t>
  </si>
  <si>
    <t>650 1 16 23052 13 0000 140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</si>
  <si>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 </t>
  </si>
  <si>
    <t>161 1 16 33050 13 0000 140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</si>
  <si>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</si>
  <si>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650 1 16 33050 13 0000 140</t>
  </si>
  <si>
    <t>650 1 16 46000 13 0000 140</t>
  </si>
  <si>
    <t>Поступления сумм в возмещение ущерба в связи с нарушением исполнителем (подрядчиком) условий госконтрактов или иных договоров, финансируемых за счет средств муниципальных</t>
  </si>
  <si>
    <t>188 1 16 30019 01 0000 140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</si>
  <si>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</t>
  </si>
  <si>
    <t>650 1 16 90050 13 0000 140</t>
  </si>
  <si>
    <t xml:space="preserve">Прочие поступления от денежных взысканий (штрафов) и иных сумм в возмещение ущерба , зачисляемые в бюджеты городских поселений </t>
  </si>
  <si>
    <t>141 1 16 25085 01 0000 140</t>
  </si>
  <si>
    <t>Денежные взыскания (штрафы) за нарушение водного законодательства, установленное на водных объектах, находящихся в  собственности поселений</t>
  </si>
  <si>
    <t xml:space="preserve">650 1 17 00000 00 0000 000 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</si>
  <si>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</si>
  <si>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</si>
  <si>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</si>
  <si>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</si>
  <si>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 xml:space="preserve">Безвозмездные  поступления от бюджетов бюджетной системы </t>
  </si>
  <si>
    <t>000 2 02 01001 00 0000 151</t>
  </si>
  <si>
    <t>Дотации от других бюджетов бюджетной системы Российской Федерации</t>
  </si>
  <si>
    <t>650 2 02 01001 13 0000 151</t>
  </si>
  <si>
    <t xml:space="preserve">Дотации бюджетам  городских поселений на выравнивание уровня бюджетной обеспеченности </t>
  </si>
  <si>
    <t>650 2 02 01003 13 0000 151</t>
  </si>
  <si>
    <t>Дотации бюджетам городских поселений на поддержку мер по обеспечению сбалансированности бюджетов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</si>
  <si>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</si>
  <si>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</si>
  <si>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650 2 02 02041 10 0000 151</t>
  </si>
  <si>
    <t>Субсидии бюджетам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</si>
  <si>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</si>
  <si>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</si>
  <si>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</si>
  <si>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</t>
  </si>
  <si>
    <t>650 2 02 02999 10 0000 151</t>
  </si>
  <si>
    <t>Прочие субсидии бюджетам поселений</t>
  </si>
  <si>
    <t>522 21 00</t>
  </si>
  <si>
    <t>Модернизация и реформирование ЖКК ХМАО-Югры на 2011-2013 годы</t>
  </si>
  <si>
    <t>522 70 00</t>
  </si>
  <si>
    <t>Наш дом на 2011-2015 годы</t>
  </si>
  <si>
    <t>522 28 06</t>
  </si>
  <si>
    <t>Культура Югры на 2009-2013</t>
  </si>
  <si>
    <t>522 63 00</t>
  </si>
  <si>
    <t>энергосбережение окр</t>
  </si>
  <si>
    <t>наш дом (дорожн.фонд)</t>
  </si>
  <si>
    <t xml:space="preserve">Содействие местному самоуправлению в развитии культурно-исторических традиций на 2013-2015 годы и на период до 2020 года </t>
  </si>
  <si>
    <t>профилактика правонарушений</t>
  </si>
  <si>
    <t>000 2 02 03000 00 0000 151</t>
  </si>
  <si>
    <t>Субвенции от других бюджетов бюджетной системы Российской Федерации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</si>
  <si>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</si>
  <si>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</si>
  <si>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650 2 02 03015 13 0000 151</t>
  </si>
  <si>
    <t>Субвенции бюджетам городских поселений на осуществление первичного воинского учета на территории, где отсутствуют военные комиссариаты</t>
  </si>
  <si>
    <t>000 2 02 04000 00 0000 151</t>
  </si>
  <si>
    <t>Иные межбюджетные трансферты</t>
  </si>
  <si>
    <t>000 202 04029 13 0000 151</t>
  </si>
  <si>
    <t xml:space="preserve">Межбюджетные трансферты, передаваемые бюджетам городских поселений на реализацию дополнительных мероприятий,в сфере занятости населения (в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2014–2020 годы")
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</si>
  <si>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</si>
  <si>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</si>
  <si>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650 2 02 04014 13 0000 151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</si>
  <si>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</si>
  <si>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650 2 02 04999 13 0000 151</t>
  </si>
  <si>
    <t>Прочие межбюджетные трансферты, передаваемые бюджетам городских поселений</t>
  </si>
  <si>
    <t>Иные МБТ  на строительство (реконструкцию), капитальный ремонт 
и ремонт автомобильных дорог общего пользования местного значения в рамках подпрограммы "Дорожное хозяйство" МП "Развитие транспортной системы МО ОР  на 2014–2020 годы") б-т округа</t>
  </si>
  <si>
    <t>на содержание дорог в рамках МП "Развитие транспортной системы"</t>
  </si>
  <si>
    <t>"Содействие трудоустройству граждан" ГП "Содействие занятости населения в ХМАО Югре на 2014-2020 годы</t>
  </si>
  <si>
    <r>
      <t xml:space="preserve">Развитие </t>
    </r>
    <r>
      <rPr>
        <b/>
        <sz val="10"/>
        <rFont val="Times New Roman"/>
        <family val="1"/>
        <charset val="204"/>
      </rPr>
      <t xml:space="preserve">физической культуры </t>
    </r>
    <r>
      <rPr>
        <sz val="10"/>
        <rFont val="Times New Roman"/>
        <family val="1"/>
        <charset val="204"/>
      </rPr>
      <t>и спорта на территории ОР на 2016-2020 годы (бюджет района)</t>
    </r>
  </si>
  <si>
    <r>
      <t>подпр "Обеспечение прав граждан на доступ к культурным ценностям и информации" МП "</t>
    </r>
    <r>
      <rPr>
        <b/>
        <sz val="10"/>
        <rFont val="Times New Roman"/>
        <family val="1"/>
        <charset val="204"/>
      </rPr>
      <t>Культура ОР</t>
    </r>
    <r>
      <rPr>
        <sz val="10"/>
        <rFont val="Times New Roman"/>
        <family val="1"/>
        <charset val="204"/>
      </rPr>
      <t xml:space="preserve"> на 2016-2020 годы" б-т округа </t>
    </r>
  </si>
  <si>
    <t>Культура ОР "Создание единого культурного пространства"</t>
  </si>
  <si>
    <t>ИМБТ на реконструкцию, расширение, модернизацию, строительство и капремонт объектов КК в рамках подпрограммы "Создание условий для обеспечения качественными коммунальными услугами" МП "Развитие жилищно-коммунального комплекса и повышение энергетической эффективности в МООР на 2016-2020 годы"</t>
  </si>
  <si>
    <t>Развитие ЖКХ на благоустройство территории</t>
  </si>
  <si>
    <t>Модернизация и реформирование ЖКК подпр"Обеспечение реализации ГП (Разр схем водоснабжения)</t>
  </si>
  <si>
    <t xml:space="preserve">энергосбережение </t>
  </si>
  <si>
    <t>наказы избирателей</t>
  </si>
  <si>
    <t>профилактика экстремизма</t>
  </si>
  <si>
    <t>утилизация отходов</t>
  </si>
  <si>
    <t>доступ инвалидов</t>
  </si>
  <si>
    <t>административный центр</t>
  </si>
  <si>
    <t>ИМБТ на содействие местному самоуправлению в развитии культурно-исторических традиций в рамках подпрограммы "Совершенствование МБО в ОР" МП "Управление МФ в ОР на 2014 - 2020 годы" б-т окр</t>
  </si>
  <si>
    <t>Иные МБТ на повыш оплаты труда работников МУ культуры в целях реализ указов Презид РФ в рамках подпрограммы "Совершенствование МБО в ОР" МП "Управление МФ в ОР на 2014 - 2020 годы" б-т окр</t>
  </si>
  <si>
    <t>Иные межбюджетные на реализацию мероприятий в области  национальной  экономики  в рамках  непрограммнного  направления деятельности</t>
  </si>
  <si>
    <t>ИМБТ на благоустройство дворовых террит в рамках МП "Развитие жилищно-коммунального комплекса и повышение энергетической эффективности в МО ОР на 2016-2020 годы"</t>
  </si>
  <si>
    <t>на грантовую  поддержку по итогам  работы  ОМС  городских и сельских  поселений  в границах  Октябрьского  района на звание  " Лучшее поселение  Октябрьского  района" в рамках  муниципальной  программы Управление  муниципальными  финансами в Октябрьском районе на 2016-2020 годы"</t>
  </si>
  <si>
    <t>МП "Управление мун собственностью"</t>
  </si>
  <si>
    <t>000 2 07 00000 00 0000 000</t>
  </si>
  <si>
    <t>ПРОЧИЕ БЕЗВОЗМЕЗДНЫЕ ПОСТУПЛЕНИЯ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</si>
  <si>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</si>
  <si>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</si>
  <si>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</si>
  <si>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</si>
  <si>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ВСЕГО ДОХОДОВ</t>
  </si>
  <si>
    <t>в % к уточненному плану</t>
  </si>
  <si>
    <t>Собственные доходы бюджета</t>
  </si>
  <si>
    <t>удельный вес в общих доходах бюджета, %</t>
  </si>
  <si>
    <t>Межбюджетные трансферты от других бюджетов (за исключением субвенций, межбюджетных трансфертов на осуществление передаваемых полномочий)</t>
  </si>
  <si>
    <t xml:space="preserve">Доля дотаций из других бюджетов бюджетной системы Российской Федерации и (или) налоговых доходов по дополнительным нормативам отчислений в собственных доходах местного бюджета,  %
</t>
  </si>
  <si>
    <t>проверка</t>
  </si>
  <si>
    <t>расходы</t>
  </si>
  <si>
    <t>дефицит</t>
  </si>
  <si>
    <t>% дефицита</t>
  </si>
  <si>
    <t>остатки средств на счетах</t>
  </si>
  <si>
    <t>остатки на конец года</t>
  </si>
  <si>
    <t>ср-ва во врем распоряж</t>
  </si>
  <si>
    <t>остатки на счетах в кредитной орг</t>
  </si>
  <si>
    <t xml:space="preserve">ост на счетах учреждения </t>
  </si>
  <si>
    <t>проверка остатков</t>
  </si>
  <si>
    <t>Дорожный фонд</t>
  </si>
  <si>
    <t>Анализ доходов городского поселения   Талинка</t>
  </si>
  <si>
    <t>ИМБТ на развитие общественной инфраструктуры в рамках подпрограммы "Совершенствование МБО в ОР" МП "Управление МФ в ОР на 2014 - 2020 годы" б-т окр</t>
  </si>
  <si>
    <r>
      <t>«</t>
    </r>
    <r>
      <rPr>
        <b/>
        <sz val="10"/>
        <rFont val="Times New Roman"/>
        <family val="1"/>
        <charset val="204"/>
      </rPr>
      <t>Защита населения</t>
    </r>
    <r>
      <rPr>
        <sz val="10"/>
        <rFont val="Times New Roman"/>
        <family val="1"/>
        <charset val="204"/>
      </rPr>
      <t xml:space="preserve"> и территории Октябрьского района от чрезвычайных ситуаций природного и техногенного характера на 2016-2020 годы»</t>
    </r>
  </si>
  <si>
    <t>Приложение №2</t>
  </si>
  <si>
    <t xml:space="preserve">Анализ исполнения бюджета поселения Талинка по разделам и подразделам классификации расходов бюджета </t>
  </si>
  <si>
    <t>Наименование</t>
  </si>
  <si>
    <t>Рз</t>
  </si>
  <si>
    <t>ПР</t>
  </si>
  <si>
    <t>Исполнение бюджета за 2011 год</t>
  </si>
  <si>
    <t>Утвержденный план.,  РСД от 23.12.2011 № 51  тыс. руб.</t>
  </si>
  <si>
    <t>Уточненный
план, РСД от 25.12.2012 № 41,     тыс. руб.</t>
  </si>
  <si>
    <t>Отклонения от первоначального бюджета , сумма</t>
  </si>
  <si>
    <t>Отклонение,%</t>
  </si>
  <si>
    <t>Бюджетная роспись, тыс. руб.</t>
  </si>
  <si>
    <t>Отклонение от уточненного плана, тыс. руб.</t>
  </si>
  <si>
    <t>Исполнение бюджета за 2012 год</t>
  </si>
  <si>
    <t>% исполнения от утвержденного плана</t>
  </si>
  <si>
    <t>% исполнения от уточненного плана</t>
  </si>
  <si>
    <t>уд.вес расходов, %</t>
  </si>
  <si>
    <t>неисполнено, тыс. руб.</t>
  </si>
  <si>
    <t>% исполнения к 2011 году</t>
  </si>
  <si>
    <t>план на 2013 год (РСД от 31.10.13 №9)</t>
  </si>
  <si>
    <t xml:space="preserve">Ожидаемое исполнение бюджета за 2013 год </t>
  </si>
  <si>
    <t>% исполнения 2013 год</t>
  </si>
  <si>
    <t>Проект на 2014 год</t>
  </si>
  <si>
    <t>% исполнения 2013 к проекту 2014 года</t>
  </si>
  <si>
    <t>Разница</t>
  </si>
  <si>
    <t>Проект на 2015 год</t>
  </si>
  <si>
    <t>Проект на 2016 год</t>
  </si>
  <si>
    <t>уд. вес расходов 2014 г.</t>
  </si>
  <si>
    <t>уд. вес расходов 2015 г.</t>
  </si>
  <si>
    <t>уд. вес расходов 2016 г.</t>
  </si>
  <si>
    <t>РСД от 26.12.12 №289</t>
  </si>
  <si>
    <t>РСД от 24.12.13 №16</t>
  </si>
  <si>
    <t>бюджетная роспись от 31.12.13</t>
  </si>
  <si>
    <t>Исполнение бюджета за 2013 год</t>
  </si>
  <si>
    <t>% исполнения от бюджетной росписи</t>
  </si>
  <si>
    <t>Разница между исполнением и бюджетной росписью</t>
  </si>
  <si>
    <t>% исполнения от РСД от 26.12.12 №289</t>
  </si>
  <si>
    <t>% исполнения от РСД от 24.12.13 №16</t>
  </si>
  <si>
    <t>% изменения бюджетной росписи от первоначального бюджета (РСД от 26.12.12 №16)</t>
  </si>
  <si>
    <t>Удельный вес расходов (исполнение)</t>
  </si>
  <si>
    <t>Разница между конечным бюджетом (РСД №16) и первоначальным бюджетом (РСД №289 )</t>
  </si>
  <si>
    <t>разница между росписью и посл бюджетом, тыс. руб.</t>
  </si>
  <si>
    <t>разница между росписью и посл бюджетом, %</t>
  </si>
  <si>
    <t>Бюджет на 2014 год (РСД от 26.12.13 №19)</t>
  </si>
  <si>
    <t>Бюджет на 2014 год (РСД от 30.09.14 №29)</t>
  </si>
  <si>
    <t>РСД от 25.12.2014 №47</t>
  </si>
  <si>
    <t>Отклонение РСД №47 от РСД №19, %</t>
  </si>
  <si>
    <t>Отклонение РСД №47 от РСД №19</t>
  </si>
  <si>
    <t>Бюджетная роспись</t>
  </si>
  <si>
    <t>Исполнеие бюджета за 2014 год</t>
  </si>
  <si>
    <t>Отклонение исполнения от РСД 47</t>
  </si>
  <si>
    <t>% исполнения от РСД №47</t>
  </si>
  <si>
    <t>% исполнения от уточн. плана</t>
  </si>
  <si>
    <t>% исполнения от РСД №19</t>
  </si>
  <si>
    <t>% исполнения от 2013 года</t>
  </si>
  <si>
    <t>Проект 2015</t>
  </si>
  <si>
    <t>% отклонения 2015 г. от РСД 19</t>
  </si>
  <si>
    <t>Проект 2015 - ожидаемое исполнение</t>
  </si>
  <si>
    <t>Проект 2016</t>
  </si>
  <si>
    <t>Проект 2017</t>
  </si>
  <si>
    <t>Удельный вес расходов 2015</t>
  </si>
  <si>
    <t>Удельный вес расходов 2016</t>
  </si>
  <si>
    <t>Удельный вес расходов 2017</t>
  </si>
  <si>
    <t>РСД от 25.12.14 №46</t>
  </si>
  <si>
    <t>РСД от 29.09.15 №32</t>
  </si>
  <si>
    <t>Ожидаемое исполнение за 2015 год</t>
  </si>
  <si>
    <t>РСД от 29.12.2015 №52</t>
  </si>
  <si>
    <t>Исполнение за 2015 год</t>
  </si>
  <si>
    <t>Отклонение  РСД 52от РСД№46,тыс. руб.</t>
  </si>
  <si>
    <t>Отклонение  РСД 52от РСД№46, %</t>
  </si>
  <si>
    <t>Отклонение БР от РСД №52</t>
  </si>
  <si>
    <t>Отклонение исполнения от БР</t>
  </si>
  <si>
    <t>% исполнения от бюдж.росп</t>
  </si>
  <si>
    <t>% исполн от РСД №52</t>
  </si>
  <si>
    <t>% исполн от РСД №46</t>
  </si>
  <si>
    <t>% исполнения от исполнения 2014 г.</t>
  </si>
  <si>
    <t>удельный вес</t>
  </si>
  <si>
    <t>Структура</t>
  </si>
  <si>
    <t>% ожид. исполнения 2015 г. от исполнения 2014 года</t>
  </si>
  <si>
    <t>Проект  2016 - ожидаемое исполнение 2015</t>
  </si>
  <si>
    <t>% ожид. исполнения 2015 г. от РСД46</t>
  </si>
  <si>
    <t>% ожид. исполнения за 2015 г. от РСД №32</t>
  </si>
  <si>
    <t>% отклонения Проекта 2016 от ожидаемого исполнения за 2015 год</t>
  </si>
  <si>
    <t>% отклонения Проекта 2016 от РСД №46</t>
  </si>
  <si>
    <t>% отклонения Проекта 2016 от РСД №32</t>
  </si>
  <si>
    <t>РСД от 29.12.15 №55</t>
  </si>
  <si>
    <t>РСД от 27.09.16 №32</t>
  </si>
  <si>
    <t>Ожидаемое исполнение за 2016 год</t>
  </si>
  <si>
    <t>Проект            2017 г.</t>
  </si>
  <si>
    <t>% расходов в 2017 г. от РСД55</t>
  </si>
  <si>
    <t>% расходов в 2017 г. от РСД32</t>
  </si>
  <si>
    <t>% расходов в 2017 г. от ожид. исполн. 2016 г</t>
  </si>
  <si>
    <t>Проект    2018 г.</t>
  </si>
  <si>
    <t>Прооект     2019 г.</t>
  </si>
  <si>
    <t>Структура 2016 г., %</t>
  </si>
  <si>
    <t>Структура 2017 г., %</t>
  </si>
  <si>
    <t>Структура 2018 г., %</t>
  </si>
  <si>
    <t>Структура 2019 г., %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</si>
  <si>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</si>
  <si>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</si>
  <si>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</si>
  <si>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</si>
  <si>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3143</t>
  </si>
  <si>
    <t>Функционирование  местных администраций</t>
  </si>
  <si>
    <t>04</t>
  </si>
  <si>
    <t>7224,5</t>
  </si>
  <si>
    <t>17996,3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</si>
  <si>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</si>
  <si>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</si>
  <si>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</t>
  </si>
  <si>
    <t>Обеспечение проведения выборов и референдумов</t>
  </si>
  <si>
    <t>07</t>
  </si>
  <si>
    <t>1000</t>
  </si>
  <si>
    <t>Резервные фонды</t>
  </si>
  <si>
    <t>11</t>
  </si>
  <si>
    <t>56</t>
  </si>
  <si>
    <t>177</t>
  </si>
  <si>
    <t>Другие общегосударственные вопросы</t>
  </si>
  <si>
    <t>13</t>
  </si>
  <si>
    <t>1208</t>
  </si>
  <si>
    <t>3667</t>
  </si>
  <si>
    <t>Национальная оборона</t>
  </si>
  <si>
    <t>Мобилизационная  и вневойсковая подготовка</t>
  </si>
  <si>
    <t>03</t>
  </si>
  <si>
    <t>357</t>
  </si>
  <si>
    <t>580</t>
  </si>
  <si>
    <t>Национальная безопасность и правоохранительная деятельность</t>
  </si>
  <si>
    <t>Органы юстиции</t>
  </si>
  <si>
    <t>88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</si>
  <si>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</si>
  <si>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</si>
  <si>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292</t>
  </si>
  <si>
    <t>1062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</si>
  <si>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</si>
  <si>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</si>
  <si>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</si>
  <si>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</si>
  <si>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100</t>
  </si>
  <si>
    <t>Транспорт</t>
  </si>
  <si>
    <t>08</t>
  </si>
  <si>
    <t>Дорожное хозяйство (дорожные фонды)</t>
  </si>
  <si>
    <t>7453,8</t>
  </si>
  <si>
    <t>Связь и информатика</t>
  </si>
  <si>
    <t>10</t>
  </si>
  <si>
    <t>166</t>
  </si>
  <si>
    <t>245</t>
  </si>
  <si>
    <t>Другие вопросы в области национальной экономики</t>
  </si>
  <si>
    <t>12</t>
  </si>
  <si>
    <t>26</t>
  </si>
  <si>
    <t>64</t>
  </si>
  <si>
    <t>Жилищно-коммунальное хозяйство</t>
  </si>
  <si>
    <t>05</t>
  </si>
  <si>
    <t xml:space="preserve">Жилищное хозяйство </t>
  </si>
  <si>
    <t>2003</t>
  </si>
  <si>
    <t>12775,5</t>
  </si>
  <si>
    <t>Коммунальное  хозяйство</t>
  </si>
  <si>
    <t>561</t>
  </si>
  <si>
    <t>1866</t>
  </si>
  <si>
    <t>Благоустройство</t>
  </si>
  <si>
    <t>2273</t>
  </si>
  <si>
    <t>3884,4</t>
  </si>
  <si>
    <t>Образование</t>
  </si>
  <si>
    <t>Молодежная политика и оздоровление детей</t>
  </si>
  <si>
    <t>7</t>
  </si>
  <si>
    <t>4944</t>
  </si>
  <si>
    <t xml:space="preserve">Культура, кинематография </t>
  </si>
  <si>
    <t xml:space="preserve">Культура </t>
  </si>
  <si>
    <t>4767</t>
  </si>
  <si>
    <t>17300</t>
  </si>
  <si>
    <t>Кинематография</t>
  </si>
  <si>
    <t>185</t>
  </si>
  <si>
    <t>1</t>
  </si>
  <si>
    <t>2</t>
  </si>
  <si>
    <t>3</t>
  </si>
  <si>
    <t>4</t>
  </si>
  <si>
    <t>5</t>
  </si>
  <si>
    <t>6</t>
  </si>
  <si>
    <t>8</t>
  </si>
  <si>
    <t>9</t>
  </si>
  <si>
    <t>15</t>
  </si>
  <si>
    <t>16</t>
  </si>
  <si>
    <t>00</t>
  </si>
  <si>
    <t>Другие вопросы в области социальной политики</t>
  </si>
  <si>
    <t>557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</si>
  <si>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</si>
  <si>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</si>
  <si>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</si>
  <si>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</si>
  <si>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31</t>
  </si>
  <si>
    <t>9472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</si>
  <si>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</si>
  <si>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</si>
  <si>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Прочие межбюджетные трансферты общего характера</t>
  </si>
  <si>
    <t>ВСЕГО</t>
  </si>
  <si>
    <t>Рез</t>
  </si>
  <si>
    <t>Усл</t>
  </si>
  <si>
    <t>Прогр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</si>
</sst>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_р_."/>
    <numFmt numFmtId="165" formatCode="#,##0.00_р_."/>
    <numFmt numFmtId="166" formatCode="#,##0.0"/>
    <numFmt numFmtId="167" formatCode="0.0"/>
    <numFmt numFmtId="168" formatCode="0.00000"/>
    <numFmt numFmtId="169" formatCode="#,##0_р_."/>
    <numFmt numFmtId="170" formatCode="0.000"/>
    <numFmt numFmtId="171" formatCode="0.0%"/>
    <numFmt numFmtId="172" formatCode="00"/>
    <numFmt numFmtId="173" formatCode="0.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Times New Roman Cyr"/>
      <family val="1"/>
      <charset val="204"/>
    </font>
    <font>
      <sz val="8"/>
      <color indexed="8"/>
      <name val="Calibri"/>
      <family val="2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7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6"/>
      <name val="Times New Roman"/>
      <family val="1"/>
    </font>
    <font>
      <b/>
      <sz val="8"/>
      <color indexed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charset val="204"/>
    </font>
    <font>
      <b/>
      <sz val="8"/>
      <name val="Arial Cyr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4" fillId="0" borderId="0"/>
    <xf numFmtId="0" fontId="2" fillId="0" borderId="0"/>
    <xf numFmtId="0" fontId="16" fillId="0" borderId="0"/>
    <xf numFmtId="0" fontId="1" fillId="0" borderId="0"/>
    <xf numFmtId="0" fontId="4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6" fillId="0" borderId="0"/>
    <xf numFmtId="0" fontId="16" fillId="0" borderId="0"/>
  </cellStyleXfs>
  <cellXfs count="173">
    <xf numFmtId="0" fontId="0" fillId="0" borderId="0" xfId="0"/>
    <xf numFmtId="0" fontId="3" fillId="0" borderId="0" xfId="0" applyFont="1" applyFill="1" applyAlignment="1"/>
    <xf numFmtId="0" fontId="5" fillId="0" borderId="0" xfId="1" applyFont="1" applyFill="1" applyAlignment="1" applyProtection="1">
      <alignment horizontal="right"/>
      <protection hidden="1"/>
    </xf>
    <xf numFmtId="0" fontId="6" fillId="0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3" xfId="0" applyFont="1" applyFill="1" applyBorder="1" applyAlignment="1">
      <alignment horizontal="justify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Fill="1"/>
    <xf numFmtId="0" fontId="6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6" fontId="3" fillId="0" borderId="0" xfId="0" applyNumberFormat="1" applyFont="1" applyFill="1" applyAlignment="1">
      <alignment wrapText="1"/>
    </xf>
    <xf numFmtId="170" fontId="3" fillId="0" borderId="0" xfId="0" applyNumberFormat="1" applyFont="1" applyFill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12" fillId="0" borderId="0" xfId="0" applyFont="1" applyFill="1"/>
    <xf numFmtId="0" fontId="12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167" fontId="12" fillId="0" borderId="0" xfId="0" applyNumberFormat="1" applyFont="1" applyFill="1" applyAlignment="1">
      <alignment wrapText="1"/>
    </xf>
    <xf numFmtId="2" fontId="12" fillId="0" borderId="0" xfId="0" applyNumberFormat="1" applyFont="1" applyFill="1" applyAlignment="1">
      <alignment wrapText="1"/>
    </xf>
    <xf numFmtId="167" fontId="3" fillId="0" borderId="3" xfId="0" applyNumberFormat="1" applyFont="1" applyFill="1" applyBorder="1" applyAlignment="1">
      <alignment wrapText="1"/>
    </xf>
    <xf numFmtId="167" fontId="12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/>
    <xf numFmtId="0" fontId="12" fillId="0" borderId="3" xfId="0" applyFont="1" applyFill="1" applyBorder="1" applyAlignment="1">
      <alignment wrapText="1"/>
    </xf>
    <xf numFmtId="164" fontId="12" fillId="0" borderId="3" xfId="0" applyNumberFormat="1" applyFont="1" applyFill="1" applyBorder="1" applyAlignment="1">
      <alignment wrapText="1"/>
    </xf>
    <xf numFmtId="164" fontId="12" fillId="0" borderId="0" xfId="0" applyNumberFormat="1" applyFont="1" applyFill="1" applyAlignment="1">
      <alignment wrapText="1"/>
    </xf>
    <xf numFmtId="168" fontId="12" fillId="0" borderId="0" xfId="0" applyNumberFormat="1" applyFont="1" applyFill="1" applyAlignment="1">
      <alignment wrapText="1"/>
    </xf>
    <xf numFmtId="4" fontId="12" fillId="0" borderId="0" xfId="0" applyNumberFormat="1" applyFont="1" applyFill="1" applyAlignment="1">
      <alignment wrapText="1"/>
    </xf>
    <xf numFmtId="169" fontId="12" fillId="0" borderId="0" xfId="0" applyNumberFormat="1" applyFont="1" applyFill="1" applyAlignment="1">
      <alignment wrapText="1"/>
    </xf>
    <xf numFmtId="166" fontId="12" fillId="0" borderId="0" xfId="0" applyNumberFormat="1" applyFont="1" applyFill="1" applyAlignment="1">
      <alignment wrapText="1"/>
    </xf>
    <xf numFmtId="170" fontId="12" fillId="0" borderId="0" xfId="0" applyNumberFormat="1" applyFont="1" applyFill="1" applyAlignment="1">
      <alignment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7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0" xfId="3" applyFont="1"/>
    <xf numFmtId="0" fontId="17" fillId="2" borderId="0" xfId="3" applyFont="1" applyFill="1"/>
    <xf numFmtId="0" fontId="18" fillId="2" borderId="0" xfId="1" applyFont="1" applyFill="1" applyAlignment="1" applyProtection="1">
      <alignment horizontal="right"/>
      <protection hidden="1"/>
    </xf>
    <xf numFmtId="0" fontId="18" fillId="2" borderId="0" xfId="3" applyFont="1" applyFill="1" applyAlignment="1"/>
    <xf numFmtId="0" fontId="19" fillId="0" borderId="0" xfId="4" applyFont="1"/>
    <xf numFmtId="0" fontId="20" fillId="0" borderId="0" xfId="4" applyFont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22" fillId="0" borderId="0" xfId="4" applyFont="1" applyAlignment="1">
      <alignment horizontal="right" vertical="center"/>
    </xf>
    <xf numFmtId="0" fontId="23" fillId="2" borderId="0" xfId="3" applyFont="1" applyFill="1" applyBorder="1" applyAlignment="1">
      <alignment horizontal="center" vertical="center"/>
    </xf>
    <xf numFmtId="0" fontId="24" fillId="0" borderId="3" xfId="3" applyFont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  <xf numFmtId="0" fontId="24" fillId="2" borderId="3" xfId="4" applyFont="1" applyFill="1" applyBorder="1" applyAlignment="1">
      <alignment horizontal="center" vertical="center" wrapText="1"/>
    </xf>
    <xf numFmtId="0" fontId="25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8" fillId="2" borderId="3" xfId="3" applyNumberFormat="1" applyFont="1" applyFill="1" applyBorder="1" applyAlignment="1">
      <alignment horizontal="center" vertical="center" wrapText="1"/>
    </xf>
    <xf numFmtId="49" fontId="18" fillId="0" borderId="3" xfId="3" applyNumberFormat="1" applyFont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0" fontId="22" fillId="0" borderId="3" xfId="4" applyFont="1" applyBorder="1" applyAlignment="1">
      <alignment horizontal="center" wrapText="1"/>
    </xf>
    <xf numFmtId="0" fontId="22" fillId="2" borderId="3" xfId="4" applyFont="1" applyFill="1" applyBorder="1" applyAlignment="1">
      <alignment horizontal="center" wrapText="1"/>
    </xf>
    <xf numFmtId="0" fontId="18" fillId="2" borderId="3" xfId="4" applyFont="1" applyFill="1" applyBorder="1" applyAlignment="1">
      <alignment horizontal="center" vertical="center" wrapText="1"/>
    </xf>
    <xf numFmtId="9" fontId="18" fillId="2" borderId="3" xfId="4" applyNumberFormat="1" applyFont="1" applyFill="1" applyBorder="1" applyAlignment="1">
      <alignment horizontal="center" vertical="center" wrapText="1"/>
    </xf>
    <xf numFmtId="2" fontId="18" fillId="2" borderId="3" xfId="4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2" fontId="26" fillId="2" borderId="0" xfId="4" applyNumberFormat="1" applyFont="1" applyFill="1" applyAlignment="1">
      <alignment wrapText="1"/>
    </xf>
    <xf numFmtId="0" fontId="18" fillId="3" borderId="3" xfId="4" applyFont="1" applyFill="1" applyBorder="1" applyAlignment="1">
      <alignment horizontal="center" vertical="center" wrapText="1"/>
    </xf>
    <xf numFmtId="0" fontId="20" fillId="0" borderId="3" xfId="4" applyFont="1" applyBorder="1" applyAlignment="1">
      <alignment horizontal="center" vertical="center"/>
    </xf>
    <xf numFmtId="0" fontId="20" fillId="0" borderId="3" xfId="4" applyFont="1" applyBorder="1" applyAlignment="1">
      <alignment horizontal="center" vertical="center" wrapText="1"/>
    </xf>
    <xf numFmtId="0" fontId="27" fillId="3" borderId="3" xfId="4" applyFont="1" applyFill="1" applyBorder="1" applyAlignment="1">
      <alignment horizontal="center" vertical="center" wrapText="1"/>
    </xf>
    <xf numFmtId="0" fontId="27" fillId="3" borderId="3" xfId="5" applyNumberFormat="1" applyFont="1" applyFill="1" applyBorder="1" applyAlignment="1" applyProtection="1">
      <alignment horizontal="center" vertical="center" wrapText="1"/>
      <protection hidden="1"/>
    </xf>
    <xf numFmtId="0" fontId="23" fillId="0" borderId="3" xfId="4" applyFont="1" applyBorder="1" applyAlignment="1">
      <alignment horizontal="left" vertical="center" wrapText="1"/>
    </xf>
    <xf numFmtId="49" fontId="23" fillId="0" borderId="3" xfId="4" applyNumberFormat="1" applyFont="1" applyFill="1" applyBorder="1" applyAlignment="1">
      <alignment horizontal="center" vertical="center" wrapText="1"/>
    </xf>
    <xf numFmtId="49" fontId="23" fillId="2" borderId="3" xfId="4" applyNumberFormat="1" applyFont="1" applyFill="1" applyBorder="1" applyAlignment="1">
      <alignment horizontal="center" vertical="center" wrapText="1"/>
    </xf>
    <xf numFmtId="169" fontId="23" fillId="2" borderId="3" xfId="4" applyNumberFormat="1" applyFont="1" applyFill="1" applyBorder="1" applyAlignment="1">
      <alignment horizontal="center" vertical="center" wrapText="1"/>
    </xf>
    <xf numFmtId="164" fontId="23" fillId="2" borderId="3" xfId="4" applyNumberFormat="1" applyFont="1" applyFill="1" applyBorder="1" applyAlignment="1">
      <alignment horizontal="center" vertical="center" wrapText="1"/>
    </xf>
    <xf numFmtId="164" fontId="28" fillId="2" borderId="3" xfId="4" applyNumberFormat="1" applyFont="1" applyFill="1" applyBorder="1" applyAlignment="1">
      <alignment horizontal="center" vertical="center" wrapText="1"/>
    </xf>
    <xf numFmtId="164" fontId="28" fillId="2" borderId="2" xfId="4" applyNumberFormat="1" applyFont="1" applyFill="1" applyBorder="1" applyAlignment="1">
      <alignment horizontal="center" vertical="center" wrapText="1"/>
    </xf>
    <xf numFmtId="166" fontId="29" fillId="0" borderId="0" xfId="4" applyNumberFormat="1" applyFont="1"/>
    <xf numFmtId="0" fontId="29" fillId="0" borderId="0" xfId="4" applyFont="1"/>
    <xf numFmtId="0" fontId="30" fillId="0" borderId="3" xfId="4" applyFont="1" applyBorder="1" applyAlignment="1">
      <alignment horizontal="left" vertical="center" wrapText="1"/>
    </xf>
    <xf numFmtId="49" fontId="24" fillId="0" borderId="3" xfId="4" applyNumberFormat="1" applyFont="1" applyFill="1" applyBorder="1" applyAlignment="1">
      <alignment horizontal="center" vertical="center" wrapText="1"/>
    </xf>
    <xf numFmtId="49" fontId="24" fillId="2" borderId="3" xfId="4" applyNumberFormat="1" applyFont="1" applyFill="1" applyBorder="1" applyAlignment="1">
      <alignment horizontal="center" vertical="center" wrapText="1"/>
    </xf>
    <xf numFmtId="169" fontId="24" fillId="2" borderId="3" xfId="4" applyNumberFormat="1" applyFont="1" applyFill="1" applyBorder="1" applyAlignment="1">
      <alignment horizontal="center" vertical="center" wrapText="1"/>
    </xf>
    <xf numFmtId="164" fontId="18" fillId="2" borderId="3" xfId="4" applyNumberFormat="1" applyFont="1" applyFill="1" applyBorder="1" applyAlignment="1">
      <alignment horizontal="center" vertical="center" wrapText="1"/>
    </xf>
    <xf numFmtId="9" fontId="18" fillId="2" borderId="3" xfId="6" applyFont="1" applyFill="1" applyBorder="1" applyAlignment="1">
      <alignment horizontal="center" vertical="center" wrapText="1"/>
    </xf>
    <xf numFmtId="164" fontId="18" fillId="2" borderId="3" xfId="3" applyNumberFormat="1" applyFont="1" applyFill="1" applyBorder="1" applyAlignment="1">
      <alignment horizontal="center" vertical="center" wrapText="1"/>
    </xf>
    <xf numFmtId="164" fontId="18" fillId="0" borderId="3" xfId="3" applyNumberFormat="1" applyFont="1" applyFill="1" applyBorder="1" applyAlignment="1">
      <alignment horizontal="center" vertical="center" wrapText="1"/>
    </xf>
    <xf numFmtId="167" fontId="18" fillId="2" borderId="3" xfId="7" applyNumberFormat="1" applyFont="1" applyFill="1" applyBorder="1" applyAlignment="1">
      <alignment horizontal="center" vertical="center" wrapText="1"/>
    </xf>
    <xf numFmtId="171" fontId="18" fillId="2" borderId="3" xfId="7" applyNumberFormat="1" applyFont="1" applyFill="1" applyBorder="1" applyAlignment="1">
      <alignment horizontal="center" vertical="center" wrapText="1"/>
    </xf>
    <xf numFmtId="166" fontId="19" fillId="0" borderId="0" xfId="4" applyNumberFormat="1" applyFont="1"/>
    <xf numFmtId="171" fontId="26" fillId="0" borderId="0" xfId="7" applyNumberFormat="1" applyFont="1"/>
    <xf numFmtId="0" fontId="24" fillId="0" borderId="3" xfId="4" applyFont="1" applyBorder="1" applyAlignment="1">
      <alignment horizontal="left" vertical="center" wrapText="1"/>
    </xf>
    <xf numFmtId="0" fontId="33" fillId="0" borderId="3" xfId="4" applyFont="1" applyBorder="1" applyAlignment="1">
      <alignment horizontal="left" vertical="center" wrapText="1"/>
    </xf>
    <xf numFmtId="0" fontId="24" fillId="2" borderId="3" xfId="4" applyFont="1" applyFill="1" applyBorder="1" applyAlignment="1">
      <alignment horizontal="left" vertical="center" wrapText="1"/>
    </xf>
    <xf numFmtId="0" fontId="24" fillId="0" borderId="3" xfId="4" applyFont="1" applyFill="1" applyBorder="1" applyAlignment="1">
      <alignment horizontal="left" vertical="center" wrapText="1"/>
    </xf>
    <xf numFmtId="164" fontId="18" fillId="3" borderId="3" xfId="4" applyNumberFormat="1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left" vertical="center" wrapText="1"/>
    </xf>
    <xf numFmtId="169" fontId="28" fillId="2" borderId="3" xfId="4" applyNumberFormat="1" applyFont="1" applyFill="1" applyBorder="1" applyAlignment="1">
      <alignment horizontal="center" vertical="center" wrapText="1"/>
    </xf>
    <xf numFmtId="9" fontId="28" fillId="2" borderId="3" xfId="6" applyFont="1" applyFill="1" applyBorder="1" applyAlignment="1">
      <alignment horizontal="center" vertical="center" wrapText="1"/>
    </xf>
    <xf numFmtId="164" fontId="24" fillId="2" borderId="3" xfId="4" applyNumberFormat="1" applyFont="1" applyFill="1" applyBorder="1" applyAlignment="1">
      <alignment horizontal="center" vertical="center" wrapText="1"/>
    </xf>
    <xf numFmtId="0" fontId="18" fillId="0" borderId="3" xfId="4" applyFont="1" applyFill="1" applyBorder="1"/>
    <xf numFmtId="49" fontId="18" fillId="0" borderId="3" xfId="4" applyNumberFormat="1" applyFont="1" applyFill="1" applyBorder="1" applyAlignment="1">
      <alignment horizontal="center" vertical="center" wrapText="1"/>
    </xf>
    <xf numFmtId="49" fontId="18" fillId="2" borderId="3" xfId="4" applyNumberFormat="1" applyFont="1" applyFill="1" applyBorder="1" applyAlignment="1">
      <alignment horizontal="center" vertical="center" wrapText="1"/>
    </xf>
    <xf numFmtId="169" fontId="18" fillId="2" borderId="3" xfId="4" applyNumberFormat="1" applyFont="1" applyFill="1" applyBorder="1" applyAlignment="1">
      <alignment horizontal="center" vertical="center" wrapText="1"/>
    </xf>
    <xf numFmtId="0" fontId="18" fillId="2" borderId="3" xfId="3" applyNumberFormat="1" applyFont="1" applyFill="1" applyBorder="1" applyAlignment="1">
      <alignment horizontal="center" vertical="center" wrapText="1"/>
    </xf>
    <xf numFmtId="0" fontId="22" fillId="0" borderId="3" xfId="4" applyFont="1" applyBorder="1" applyAlignment="1">
      <alignment horizontal="left" vertical="center" wrapText="1"/>
    </xf>
    <xf numFmtId="0" fontId="28" fillId="0" borderId="3" xfId="4" applyFont="1" applyBorder="1" applyAlignment="1">
      <alignment horizontal="left" vertical="center" wrapText="1"/>
    </xf>
    <xf numFmtId="0" fontId="18" fillId="0" borderId="3" xfId="4" applyFont="1" applyBorder="1" applyAlignment="1">
      <alignment horizontal="left" vertical="center" wrapText="1"/>
    </xf>
    <xf numFmtId="0" fontId="22" fillId="0" borderId="3" xfId="4" applyFont="1" applyFill="1" applyBorder="1" applyAlignment="1">
      <alignment horizontal="left" vertical="center" wrapText="1"/>
    </xf>
    <xf numFmtId="0" fontId="25" fillId="0" borderId="3" xfId="5" applyNumberFormat="1" applyFont="1" applyFill="1" applyBorder="1" applyAlignment="1" applyProtection="1">
      <alignment horizontal="left" vertical="center" wrapText="1"/>
      <protection hidden="1"/>
    </xf>
    <xf numFmtId="49" fontId="28" fillId="0" borderId="3" xfId="4" applyNumberFormat="1" applyFont="1" applyFill="1" applyBorder="1" applyAlignment="1">
      <alignment horizontal="center" vertical="center" wrapText="1"/>
    </xf>
    <xf numFmtId="164" fontId="23" fillId="2" borderId="2" xfId="4" applyNumberFormat="1" applyFont="1" applyFill="1" applyBorder="1" applyAlignment="1">
      <alignment horizontal="center" vertical="center" wrapText="1"/>
    </xf>
    <xf numFmtId="0" fontId="34" fillId="2" borderId="3" xfId="4" applyFont="1" applyFill="1" applyBorder="1" applyAlignment="1">
      <alignment horizontal="left" vertical="center" wrapText="1"/>
    </xf>
    <xf numFmtId="49" fontId="28" fillId="2" borderId="3" xfId="4" applyNumberFormat="1" applyFont="1" applyFill="1" applyBorder="1" applyAlignment="1">
      <alignment horizontal="center" vertical="center" wrapText="1"/>
    </xf>
    <xf numFmtId="167" fontId="28" fillId="2" borderId="3" xfId="4" applyNumberFormat="1" applyFont="1" applyFill="1" applyBorder="1" applyAlignment="1">
      <alignment horizontal="center" vertical="center" wrapText="1"/>
    </xf>
    <xf numFmtId="167" fontId="28" fillId="2" borderId="2" xfId="4" applyNumberFormat="1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left" vertical="center" wrapText="1"/>
    </xf>
    <xf numFmtId="2" fontId="18" fillId="2" borderId="3" xfId="6" applyNumberFormat="1" applyFont="1" applyFill="1" applyBorder="1" applyAlignment="1">
      <alignment horizontal="center" vertical="center" wrapText="1"/>
    </xf>
    <xf numFmtId="2" fontId="28" fillId="2" borderId="3" xfId="4" applyNumberFormat="1" applyFont="1" applyFill="1" applyBorder="1" applyAlignment="1">
      <alignment horizontal="center" vertical="center" wrapText="1"/>
    </xf>
    <xf numFmtId="167" fontId="18" fillId="2" borderId="3" xfId="4" applyNumberFormat="1" applyFont="1" applyFill="1" applyBorder="1" applyAlignment="1">
      <alignment horizontal="center" vertical="center" wrapText="1"/>
    </xf>
    <xf numFmtId="2" fontId="19" fillId="2" borderId="0" xfId="4" applyNumberFormat="1" applyFont="1" applyFill="1"/>
    <xf numFmtId="2" fontId="26" fillId="2" borderId="0" xfId="7" applyNumberFormat="1" applyFont="1" applyFill="1"/>
    <xf numFmtId="0" fontId="20" fillId="2" borderId="3" xfId="4" applyFont="1" applyFill="1" applyBorder="1" applyAlignment="1">
      <alignment horizontal="center" vertical="center"/>
    </xf>
    <xf numFmtId="0" fontId="19" fillId="2" borderId="0" xfId="4" applyFont="1" applyFill="1"/>
    <xf numFmtId="166" fontId="18" fillId="2" borderId="3" xfId="4" applyNumberFormat="1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left" vertical="center" wrapText="1"/>
    </xf>
    <xf numFmtId="0" fontId="35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3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6" fillId="0" borderId="3" xfId="1" applyNumberFormat="1" applyFont="1" applyFill="1" applyBorder="1" applyAlignment="1" applyProtection="1">
      <alignment horizontal="left" vertical="center" wrapText="1"/>
      <protection hidden="1"/>
    </xf>
    <xf numFmtId="172" fontId="36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3" fillId="0" borderId="4" xfId="4" applyNumberFormat="1" applyFont="1" applyFill="1" applyBorder="1" applyAlignment="1">
      <alignment horizontal="center" vertical="center" wrapText="1"/>
    </xf>
    <xf numFmtId="49" fontId="37" fillId="2" borderId="4" xfId="4" applyNumberFormat="1" applyFont="1" applyFill="1" applyBorder="1" applyAlignment="1">
      <alignment horizontal="center" vertical="center" wrapText="1"/>
    </xf>
    <xf numFmtId="0" fontId="38" fillId="2" borderId="0" xfId="4" applyFont="1" applyFill="1"/>
    <xf numFmtId="2" fontId="38" fillId="2" borderId="0" xfId="4" applyNumberFormat="1" applyFont="1" applyFill="1"/>
    <xf numFmtId="0" fontId="22" fillId="0" borderId="0" xfId="4" applyFont="1" applyAlignment="1">
      <alignment horizontal="center"/>
    </xf>
    <xf numFmtId="171" fontId="19" fillId="0" borderId="0" xfId="4" applyNumberFormat="1" applyFont="1"/>
    <xf numFmtId="9" fontId="26" fillId="2" borderId="0" xfId="7" applyFont="1" applyFill="1"/>
    <xf numFmtId="0" fontId="26" fillId="0" borderId="0" xfId="4" applyFont="1"/>
    <xf numFmtId="166" fontId="19" fillId="2" borderId="0" xfId="4" applyNumberFormat="1" applyFont="1" applyFill="1"/>
    <xf numFmtId="166" fontId="20" fillId="0" borderId="0" xfId="4" applyNumberFormat="1" applyFont="1" applyAlignment="1">
      <alignment horizontal="center" vertical="center"/>
    </xf>
    <xf numFmtId="173" fontId="38" fillId="2" borderId="0" xfId="4" applyNumberFormat="1" applyFont="1" applyFill="1"/>
    <xf numFmtId="167" fontId="19" fillId="0" borderId="0" xfId="4" applyNumberFormat="1" applyFont="1"/>
    <xf numFmtId="164" fontId="19" fillId="0" borderId="0" xfId="4" applyNumberFormat="1" applyFont="1"/>
    <xf numFmtId="0" fontId="20" fillId="0" borderId="0" xfId="4" applyFont="1"/>
  </cellXfs>
  <cellStyles count="32">
    <cellStyle name="Обычный" xfId="0" builtinId="0"/>
    <cellStyle name="Обычный 2" xfId="4"/>
    <cellStyle name="Обычный 2 10" xfId="8"/>
    <cellStyle name="Обычный 2 11" xfId="9"/>
    <cellStyle name="Обычный 2 12" xfId="10"/>
    <cellStyle name="Обычный 2 13" xfId="11"/>
    <cellStyle name="Обычный 2 14" xfId="12"/>
    <cellStyle name="Обычный 2 15" xfId="13"/>
    <cellStyle name="Обычный 2 16" xfId="14"/>
    <cellStyle name="Обычный 2 17" xfId="15"/>
    <cellStyle name="Обычный 2 18" xfId="16"/>
    <cellStyle name="Обычный 2 19" xfId="17"/>
    <cellStyle name="Обычный 2 2" xfId="18"/>
    <cellStyle name="Обычный 2 20" xfId="19"/>
    <cellStyle name="Обычный 2 21" xfId="20"/>
    <cellStyle name="Обычный 2 22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 8" xfId="27"/>
    <cellStyle name="Обычный 2 9" xfId="28"/>
    <cellStyle name="Обычный 3" xfId="2"/>
    <cellStyle name="Обычный 4" xfId="29"/>
    <cellStyle name="Обычный 5" xfId="3"/>
    <cellStyle name="Обычный 6" xfId="30"/>
    <cellStyle name="Обычный 7" xfId="31"/>
    <cellStyle name="Обычный_Tmp2" xfId="1"/>
    <cellStyle name="Обычный_Tmp7" xfId="5"/>
    <cellStyle name="Процентный 2" xfId="6"/>
    <cellStyle name="Процентн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abolinaL0\Desktop\&#1041;&#1102;&#1076;&#1078;&#1077;&#1090;&#1099;%2017-19\&#1088;&#1072;&#1089;&#1093;&#1086;&#1076;&#1099;%20&#1058;&#1072;&#1083;&#1080;&#1085;&#1082;&#1072;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40;&#1050;&#1051;&#1070;&#1063;&#1045;&#1053;&#1048;&#1071;/&#1041;&#1102;&#1076;&#1078;&#1077;&#1090;%202015-2017/&#1055;&#1086;&#1089;&#1077;&#1083;&#1077;&#1085;&#1080;&#1103;/&#1058;&#1072;&#1083;&#1080;&#1085;&#1082;&#1072;/&#1087;&#1086;&#1089;&#1077;&#1083;&#1077;&#1085;&#1080;&#1102;/&#1055;&#1088;&#1080;&#1083;&#1086;&#1078;&#1077;&#1085;&#1080;&#1103;%201-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"/>
      <sheetName val="роспись и бюдж"/>
      <sheetName val="Ведомст 15-17"/>
      <sheetName val="Ведомст 14"/>
      <sheetName val="Лист1"/>
      <sheetName val="Ведомст 1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6-2017)"/>
      <sheetName val="новое приложение 7"/>
      <sheetName val="новое приложение 9"/>
      <sheetName val="новое приложение 10."/>
      <sheetName val="приложение 11"/>
      <sheetName val="приложение 12"/>
      <sheetName val="приложение 13 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  <sheetName val="Приложение № 21"/>
      <sheetName val="Приложение №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158"/>
  <sheetViews>
    <sheetView workbookViewId="0">
      <pane xSplit="2" ySplit="4" topLeftCell="C104" activePane="bottomRight" state="frozen"/>
      <selection pane="topRight" activeCell="C1" sqref="C1"/>
      <selection pane="bottomLeft" activeCell="A7" sqref="A7"/>
      <selection pane="bottomRight" activeCell="D122" sqref="D122"/>
    </sheetView>
  </sheetViews>
  <sheetFormatPr defaultRowHeight="12.75" x14ac:dyDescent="0.2"/>
  <cols>
    <col min="1" max="1" width="12" style="32" customWidth="1"/>
    <col min="2" max="2" width="33.140625" style="32" customWidth="1"/>
    <col min="3" max="3" width="9.42578125" style="32" customWidth="1"/>
    <col min="4" max="4" width="9.85546875" style="32" customWidth="1"/>
    <col min="5" max="6" width="9.85546875" style="32" hidden="1" customWidth="1"/>
    <col min="7" max="7" width="9.85546875" style="32" customWidth="1"/>
    <col min="8" max="11" width="9.85546875" style="32" hidden="1" customWidth="1"/>
    <col min="12" max="12" width="9.85546875" style="32" customWidth="1"/>
    <col min="13" max="17" width="9.85546875" style="32" hidden="1" customWidth="1"/>
    <col min="18" max="19" width="10.7109375" style="32" hidden="1" customWidth="1"/>
    <col min="20" max="20" width="10.7109375" style="32" customWidth="1"/>
    <col min="21" max="21" width="9.85546875" style="32" customWidth="1"/>
    <col min="22" max="22" width="10.7109375" style="32" customWidth="1"/>
    <col min="23" max="23" width="6" style="32" customWidth="1"/>
    <col min="24" max="24" width="11.42578125" style="32" customWidth="1"/>
    <col min="25" max="25" width="8.7109375" style="32" customWidth="1"/>
    <col min="26" max="27" width="9" style="32" customWidth="1"/>
    <col min="28" max="16384" width="9.140625" style="32"/>
  </cols>
  <sheetData>
    <row r="1" spans="1:27" x14ac:dyDescent="0.2">
      <c r="C1" s="1" t="s">
        <v>214</v>
      </c>
      <c r="E1" s="2"/>
      <c r="F1" s="2"/>
      <c r="M1" s="32" t="s">
        <v>0</v>
      </c>
      <c r="Y1" s="32" t="s">
        <v>0</v>
      </c>
    </row>
    <row r="2" spans="1:27" ht="12.75" customHeight="1" x14ac:dyDescent="0.2">
      <c r="A2" s="33"/>
      <c r="B2" s="34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s="60" customFormat="1" ht="32.25" customHeight="1" x14ac:dyDescent="0.2">
      <c r="A3" s="65" t="s">
        <v>1</v>
      </c>
      <c r="B3" s="67" t="s">
        <v>2</v>
      </c>
      <c r="C3" s="63" t="s">
        <v>10</v>
      </c>
      <c r="D3" s="63" t="s">
        <v>3</v>
      </c>
      <c r="E3" s="57" t="s">
        <v>13</v>
      </c>
      <c r="F3" s="58" t="s">
        <v>14</v>
      </c>
      <c r="G3" s="63" t="s">
        <v>4</v>
      </c>
      <c r="H3" s="59" t="s">
        <v>15</v>
      </c>
      <c r="I3" s="59"/>
      <c r="J3" s="59"/>
      <c r="K3" s="59" t="s">
        <v>16</v>
      </c>
      <c r="L3" s="63" t="s">
        <v>5</v>
      </c>
      <c r="M3" s="59" t="s">
        <v>17</v>
      </c>
      <c r="N3" s="59"/>
      <c r="O3" s="59"/>
      <c r="P3" s="58" t="s">
        <v>18</v>
      </c>
      <c r="Q3" s="63" t="s">
        <v>6</v>
      </c>
      <c r="R3" s="63" t="s">
        <v>11</v>
      </c>
      <c r="S3" s="58" t="s">
        <v>19</v>
      </c>
      <c r="T3" s="63" t="s">
        <v>7</v>
      </c>
      <c r="U3" s="58" t="s">
        <v>20</v>
      </c>
      <c r="V3" s="58" t="s">
        <v>21</v>
      </c>
      <c r="W3" s="63" t="s">
        <v>8</v>
      </c>
      <c r="X3" s="63" t="s">
        <v>12</v>
      </c>
      <c r="Y3" s="59" t="s">
        <v>9</v>
      </c>
      <c r="Z3" s="59"/>
      <c r="AA3" s="59"/>
    </row>
    <row r="4" spans="1:27" s="60" customFormat="1" ht="43.5" customHeight="1" x14ac:dyDescent="0.2">
      <c r="A4" s="66"/>
      <c r="B4" s="68"/>
      <c r="C4" s="64"/>
      <c r="D4" s="64"/>
      <c r="E4" s="58" t="s">
        <v>22</v>
      </c>
      <c r="F4" s="58" t="s">
        <v>23</v>
      </c>
      <c r="G4" s="64"/>
      <c r="H4" s="59" t="s">
        <v>24</v>
      </c>
      <c r="I4" s="59" t="s">
        <v>29</v>
      </c>
      <c r="J4" s="59" t="s">
        <v>27</v>
      </c>
      <c r="K4" s="59" t="s">
        <v>25</v>
      </c>
      <c r="L4" s="64"/>
      <c r="M4" s="59">
        <v>2015</v>
      </c>
      <c r="N4" s="59">
        <v>2016</v>
      </c>
      <c r="O4" s="59">
        <v>2017</v>
      </c>
      <c r="P4" s="58" t="s">
        <v>26</v>
      </c>
      <c r="Q4" s="64"/>
      <c r="R4" s="64"/>
      <c r="S4" s="58" t="s">
        <v>26</v>
      </c>
      <c r="T4" s="64"/>
      <c r="U4" s="58" t="s">
        <v>27</v>
      </c>
      <c r="V4" s="58" t="s">
        <v>28</v>
      </c>
      <c r="W4" s="64"/>
      <c r="X4" s="64"/>
      <c r="Y4" s="59">
        <v>2017</v>
      </c>
      <c r="Z4" s="59">
        <v>2018</v>
      </c>
      <c r="AA4" s="59">
        <v>2019</v>
      </c>
    </row>
    <row r="5" spans="1:27" ht="27.75" customHeight="1" x14ac:dyDescent="0.2">
      <c r="A5" s="30" t="s">
        <v>30</v>
      </c>
      <c r="B5" s="3" t="s">
        <v>31</v>
      </c>
      <c r="C5" s="4">
        <f t="shared" ref="C5:P5" si="0">C10+C24+C43+C36+C53+C50+C58+C67+C23</f>
        <v>24545.979963999998</v>
      </c>
      <c r="D5" s="4">
        <f t="shared" si="0"/>
        <v>26711.49152</v>
      </c>
      <c r="E5" s="4">
        <f t="shared" si="0"/>
        <v>22061</v>
      </c>
      <c r="F5" s="4">
        <f t="shared" si="0"/>
        <v>24216.7</v>
      </c>
      <c r="G5" s="4">
        <f t="shared" si="0"/>
        <v>23791.571949999998</v>
      </c>
      <c r="H5" s="4">
        <f t="shared" si="0"/>
        <v>23743.5</v>
      </c>
      <c r="I5" s="4">
        <f t="shared" si="0"/>
        <v>24605.5</v>
      </c>
      <c r="J5" s="4">
        <f t="shared" si="0"/>
        <v>25517.4</v>
      </c>
      <c r="K5" s="4">
        <f t="shared" si="0"/>
        <v>28575.500000000004</v>
      </c>
      <c r="L5" s="4">
        <f t="shared" si="0"/>
        <v>28832.906169999998</v>
      </c>
      <c r="M5" s="4">
        <f t="shared" si="0"/>
        <v>23357.5</v>
      </c>
      <c r="N5" s="4">
        <f t="shared" si="0"/>
        <v>24283.3</v>
      </c>
      <c r="O5" s="4">
        <f t="shared" si="0"/>
        <v>25133.599999999999</v>
      </c>
      <c r="P5" s="5">
        <f t="shared" si="0"/>
        <v>23510</v>
      </c>
      <c r="Q5" s="5"/>
      <c r="R5" s="5">
        <f>R10+R24+R43+R36+R53+R50+R58+R67+R23</f>
        <v>23283.7</v>
      </c>
      <c r="S5" s="5">
        <f>S10+S24+S43+S36+S53+S50+S58+S67+S23</f>
        <v>23545.63</v>
      </c>
      <c r="T5" s="5">
        <f>T10+T24+T43+T36+T53+T50+T58+T67+T23</f>
        <v>24718.58827</v>
      </c>
      <c r="U5" s="5">
        <f>U10+U24+U43+U36+U53+U50+U58+U67+U23</f>
        <v>23720.802009999999</v>
      </c>
      <c r="V5" s="5">
        <f>V10+V24+V43+V36+V53+V50+V58+V67+V23</f>
        <v>25220.799999999999</v>
      </c>
      <c r="W5" s="5"/>
      <c r="X5" s="5">
        <f>X10+X24+X43+X36+X53+X50+X58+X67+X23</f>
        <v>25614.6</v>
      </c>
      <c r="Y5" s="4">
        <f>Y10+Y24+Y43+Y36+Y53+Y50+Y58+Y67+Y23+Y18</f>
        <v>30672.1</v>
      </c>
      <c r="Z5" s="4">
        <f t="shared" ref="Z5:AA5" si="1">Z10+Z24+Z43+Z36+Z53+Z50+Z58+Z67+Z23+Z18</f>
        <v>31136.6</v>
      </c>
      <c r="AA5" s="4">
        <f t="shared" si="1"/>
        <v>31436.1</v>
      </c>
    </row>
    <row r="6" spans="1:27" x14ac:dyDescent="0.2">
      <c r="A6" s="30"/>
      <c r="B6" s="7" t="s">
        <v>32</v>
      </c>
      <c r="C6" s="4">
        <f t="shared" ref="C6:U6" si="2">C10+C24+C36+C23</f>
        <v>18225.801783999999</v>
      </c>
      <c r="D6" s="4">
        <f t="shared" si="2"/>
        <v>17410.046760000001</v>
      </c>
      <c r="E6" s="4">
        <f t="shared" si="2"/>
        <v>15432</v>
      </c>
      <c r="F6" s="4">
        <f t="shared" si="2"/>
        <v>16087.3</v>
      </c>
      <c r="G6" s="4">
        <f t="shared" si="2"/>
        <v>16140.682769999998</v>
      </c>
      <c r="H6" s="4">
        <f t="shared" si="2"/>
        <v>17542</v>
      </c>
      <c r="I6" s="4">
        <f t="shared" si="2"/>
        <v>18363.5</v>
      </c>
      <c r="J6" s="4">
        <f t="shared" si="2"/>
        <v>19210.400000000001</v>
      </c>
      <c r="K6" s="4">
        <f t="shared" si="2"/>
        <v>16368.800000000001</v>
      </c>
      <c r="L6" s="4">
        <f t="shared" si="2"/>
        <v>16554.85844</v>
      </c>
      <c r="M6" s="4">
        <f t="shared" si="2"/>
        <v>16928</v>
      </c>
      <c r="N6" s="4">
        <f t="shared" si="2"/>
        <v>17633.3</v>
      </c>
      <c r="O6" s="4">
        <f t="shared" si="2"/>
        <v>18329.599999999999</v>
      </c>
      <c r="P6" s="5">
        <f t="shared" si="2"/>
        <v>16928.5</v>
      </c>
      <c r="Q6" s="5"/>
      <c r="R6" s="5">
        <f t="shared" si="2"/>
        <v>16011.800000000001</v>
      </c>
      <c r="S6" s="5">
        <f>S10+S24+S36+S23</f>
        <v>16449.61</v>
      </c>
      <c r="T6" s="5">
        <f>T10+T24+T36+T23</f>
        <v>16596.921610000001</v>
      </c>
      <c r="U6" s="5">
        <f t="shared" si="2"/>
        <v>17104.302009999999</v>
      </c>
      <c r="V6" s="5">
        <f>V10+V24+V36+V23</f>
        <v>18704.3</v>
      </c>
      <c r="W6" s="5"/>
      <c r="X6" s="5">
        <f>X10+X24+X36+X23</f>
        <v>19380</v>
      </c>
      <c r="Y6" s="4">
        <f>Y10+Y24+Y36+Y23+Y18</f>
        <v>23953</v>
      </c>
      <c r="Z6" s="4">
        <f t="shared" ref="Z6:AA6" si="3">Z10+Z24+Z36+Z23+Z18</f>
        <v>24365</v>
      </c>
      <c r="AA6" s="4">
        <f t="shared" si="3"/>
        <v>24662</v>
      </c>
    </row>
    <row r="7" spans="1:27" ht="22.5" customHeight="1" x14ac:dyDescent="0.2">
      <c r="A7" s="37"/>
      <c r="B7" s="8" t="s">
        <v>33</v>
      </c>
      <c r="C7" s="9">
        <f t="shared" ref="C7:P7" si="4">C6/C130*100</f>
        <v>17.427312056689711</v>
      </c>
      <c r="D7" s="9">
        <f t="shared" si="4"/>
        <v>13.353487664642442</v>
      </c>
      <c r="E7" s="9">
        <f t="shared" si="4"/>
        <v>18.016040720548233</v>
      </c>
      <c r="F7" s="9">
        <f t="shared" si="4"/>
        <v>13.586982685302567</v>
      </c>
      <c r="G7" s="9">
        <f t="shared" si="4"/>
        <v>13.683753785630607</v>
      </c>
      <c r="H7" s="9">
        <f t="shared" si="4"/>
        <v>22.356322205300419</v>
      </c>
      <c r="I7" s="9">
        <f t="shared" si="4"/>
        <v>23.313105409488504</v>
      </c>
      <c r="J7" s="9">
        <f t="shared" si="4"/>
        <v>23.93133432162745</v>
      </c>
      <c r="K7" s="9">
        <f t="shared" si="4"/>
        <v>16.598590892313183</v>
      </c>
      <c r="L7" s="9">
        <f t="shared" si="4"/>
        <v>16.745007855284879</v>
      </c>
      <c r="M7" s="9">
        <f t="shared" si="4"/>
        <v>19.585542703957255</v>
      </c>
      <c r="N7" s="9">
        <f t="shared" si="4"/>
        <v>18.398186192778574</v>
      </c>
      <c r="O7" s="9">
        <f t="shared" si="4"/>
        <v>19.849667703030359</v>
      </c>
      <c r="P7" s="9">
        <f t="shared" si="4"/>
        <v>17.582005564839523</v>
      </c>
      <c r="Q7" s="9"/>
      <c r="R7" s="9">
        <f>R6/R130*100</f>
        <v>15.026370615064099</v>
      </c>
      <c r="S7" s="9">
        <f>S6/S130*100</f>
        <v>14.180780464487192</v>
      </c>
      <c r="T7" s="9">
        <f>T6/T130*100</f>
        <v>14.164574051482493</v>
      </c>
      <c r="U7" s="9">
        <f>U6/U130*100</f>
        <v>18.437677608709322</v>
      </c>
      <c r="V7" s="9">
        <f>V6/V130*100</f>
        <v>17.633688251498516</v>
      </c>
      <c r="W7" s="9"/>
      <c r="X7" s="9">
        <f t="shared" ref="X7:AA7" si="5">X6/X130*100</f>
        <v>16.893246536797292</v>
      </c>
      <c r="Y7" s="9">
        <f t="shared" si="5"/>
        <v>27.710133929036239</v>
      </c>
      <c r="Z7" s="9">
        <f t="shared" si="5"/>
        <v>28.69606899776344</v>
      </c>
      <c r="AA7" s="9">
        <f t="shared" si="5"/>
        <v>29.426012585580281</v>
      </c>
    </row>
    <row r="8" spans="1:27" s="12" customFormat="1" ht="14.25" customHeight="1" x14ac:dyDescent="0.2">
      <c r="A8" s="38"/>
      <c r="B8" s="10" t="s">
        <v>34</v>
      </c>
      <c r="C8" s="11"/>
      <c r="D8" s="11"/>
      <c r="E8" s="11"/>
      <c r="F8" s="11"/>
      <c r="G8" s="11">
        <f>G6/E6*100</f>
        <v>104.59229374027991</v>
      </c>
      <c r="H8" s="11"/>
      <c r="I8" s="11"/>
      <c r="J8" s="11"/>
      <c r="K8" s="11"/>
      <c r="L8" s="11">
        <f>L6/H6*100</f>
        <v>94.372696613841072</v>
      </c>
      <c r="M8" s="11">
        <f>M6/I6*100</f>
        <v>92.182862744030274</v>
      </c>
      <c r="N8" s="11">
        <f>N6/J6*100</f>
        <v>91.790384375130131</v>
      </c>
      <c r="O8" s="11"/>
      <c r="P8" s="11">
        <f>P6/M6*100</f>
        <v>100.00295368620039</v>
      </c>
      <c r="Q8" s="11"/>
      <c r="R8" s="11">
        <f>R6/M6*100</f>
        <v>94.58766540642722</v>
      </c>
      <c r="S8" s="11">
        <f>S6/M6*100</f>
        <v>97.173972117202268</v>
      </c>
      <c r="T8" s="11">
        <f>T6/M6*100</f>
        <v>98.044196656427232</v>
      </c>
      <c r="U8" s="11">
        <f>U6/N6*100</f>
        <v>97.000005727799106</v>
      </c>
      <c r="V8" s="11">
        <f>V6/U6*100</f>
        <v>109.35436002629375</v>
      </c>
      <c r="W8" s="11"/>
      <c r="X8" s="11">
        <f>X6/U6*100</f>
        <v>113.30482815767353</v>
      </c>
      <c r="Y8" s="11"/>
      <c r="Z8" s="11"/>
      <c r="AA8" s="11"/>
    </row>
    <row r="9" spans="1:27" s="12" customFormat="1" ht="14.25" customHeight="1" x14ac:dyDescent="0.2">
      <c r="A9" s="38"/>
      <c r="B9" s="10" t="s">
        <v>35</v>
      </c>
      <c r="C9" s="11"/>
      <c r="D9" s="11">
        <f>D6/C6*100</f>
        <v>95.524174828258424</v>
      </c>
      <c r="E9" s="11"/>
      <c r="F9" s="11"/>
      <c r="G9" s="11">
        <f>G6/D6*100</f>
        <v>92.709014470217284</v>
      </c>
      <c r="H9" s="11"/>
      <c r="I9" s="11"/>
      <c r="J9" s="11"/>
      <c r="K9" s="11"/>
      <c r="L9" s="11">
        <f>L6/G6*100</f>
        <v>102.5660356250221</v>
      </c>
      <c r="M9" s="11">
        <f>M6/L6*100</f>
        <v>102.2539701040174</v>
      </c>
      <c r="N9" s="11">
        <f>N6/M6*100</f>
        <v>104.1664697542533</v>
      </c>
      <c r="O9" s="11">
        <f>O6/N6*100</f>
        <v>103.94877873115071</v>
      </c>
      <c r="P9" s="11"/>
      <c r="Q9" s="11"/>
      <c r="R9" s="11">
        <f>R6/L6*100</f>
        <v>96.719643106776104</v>
      </c>
      <c r="S9" s="11">
        <f>S6/L6*100</f>
        <v>99.364244397610207</v>
      </c>
      <c r="T9" s="11">
        <f>T6/L6*100</f>
        <v>100.25408353778711</v>
      </c>
      <c r="U9" s="11">
        <f>U6/T6*100</f>
        <v>103.05707535362636</v>
      </c>
      <c r="V9" s="11">
        <f>V6/T6*100</f>
        <v>112.69740521477343</v>
      </c>
      <c r="W9" s="11"/>
      <c r="X9" s="11">
        <f>X6/T6*100</f>
        <v>116.76864213375049</v>
      </c>
      <c r="Y9" s="11">
        <f>Y6/X6*100</f>
        <v>123.59649122807016</v>
      </c>
      <c r="Z9" s="11">
        <f>Z6/Y6*100</f>
        <v>101.72003506867615</v>
      </c>
      <c r="AA9" s="11">
        <f>AA6/Z6*100</f>
        <v>101.21896162528216</v>
      </c>
    </row>
    <row r="10" spans="1:27" ht="30" customHeight="1" x14ac:dyDescent="0.2">
      <c r="A10" s="30" t="s">
        <v>36</v>
      </c>
      <c r="B10" s="7" t="s">
        <v>37</v>
      </c>
      <c r="C10" s="4">
        <f>C14+C16+C15+C17</f>
        <v>15401.951749999998</v>
      </c>
      <c r="D10" s="4">
        <f>D14+D16+D15+D17</f>
        <v>15902.393760000001</v>
      </c>
      <c r="E10" s="4">
        <f t="shared" ref="E10:L10" si="6">E14+E16+E15</f>
        <v>14559</v>
      </c>
      <c r="F10" s="4">
        <f t="shared" si="6"/>
        <v>14606.9</v>
      </c>
      <c r="G10" s="4">
        <f t="shared" si="6"/>
        <v>14518.527229999998</v>
      </c>
      <c r="H10" s="4">
        <f t="shared" si="6"/>
        <v>16170</v>
      </c>
      <c r="I10" s="4">
        <f>I14+I16+I15</f>
        <v>16978.5</v>
      </c>
      <c r="J10" s="4">
        <f>J14+J16+J15</f>
        <v>17810.400000000001</v>
      </c>
      <c r="K10" s="4">
        <f t="shared" si="6"/>
        <v>15065.2</v>
      </c>
      <c r="L10" s="4">
        <f t="shared" si="6"/>
        <v>15247.035029999999</v>
      </c>
      <c r="M10" s="4">
        <f>M14+M16+M15</f>
        <v>15496</v>
      </c>
      <c r="N10" s="4">
        <f>N14+N16+N15</f>
        <v>16193.3</v>
      </c>
      <c r="O10" s="4">
        <f>O14+O16+O15</f>
        <v>16889.599999999999</v>
      </c>
      <c r="P10" s="5">
        <f>P14+P16+P15+P17</f>
        <v>15496</v>
      </c>
      <c r="Q10" s="5"/>
      <c r="R10" s="5">
        <f>R14+R16+R15+R17</f>
        <v>14579.300000000001</v>
      </c>
      <c r="S10" s="5">
        <f>S14+S16+S15+S17</f>
        <v>15017.109999999999</v>
      </c>
      <c r="T10" s="5">
        <f>T14+T16+T15+T17</f>
        <v>15156.567780000001</v>
      </c>
      <c r="U10" s="5">
        <f>U14+U16+U15+U17</f>
        <v>15700.00201</v>
      </c>
      <c r="V10" s="5">
        <f>V14+V16+V15+V17</f>
        <v>17200</v>
      </c>
      <c r="W10" s="5"/>
      <c r="X10" s="5">
        <f>X14+X16+X15+X17</f>
        <v>17700</v>
      </c>
      <c r="Y10" s="4">
        <f>Y14+Y16+Y15</f>
        <v>16600</v>
      </c>
      <c r="Z10" s="4">
        <f>Z14+Z16+Z15</f>
        <v>16700</v>
      </c>
      <c r="AA10" s="4">
        <f>AA14+AA16+AA15</f>
        <v>16750</v>
      </c>
    </row>
    <row r="11" spans="1:27" ht="16.5" customHeight="1" x14ac:dyDescent="0.2">
      <c r="A11" s="37"/>
      <c r="B11" s="8" t="s">
        <v>38</v>
      </c>
      <c r="C11" s="9">
        <f t="shared" ref="C11:P11" si="7">C10/C6*100</f>
        <v>84.506305580043161</v>
      </c>
      <c r="D11" s="9">
        <f t="shared" si="7"/>
        <v>91.340327681003885</v>
      </c>
      <c r="E11" s="9">
        <f t="shared" si="7"/>
        <v>94.342923794712291</v>
      </c>
      <c r="F11" s="9">
        <f t="shared" si="7"/>
        <v>90.797709994840645</v>
      </c>
      <c r="G11" s="9">
        <f t="shared" si="7"/>
        <v>89.94989516171502</v>
      </c>
      <c r="H11" s="9">
        <f t="shared" si="7"/>
        <v>92.178770949720672</v>
      </c>
      <c r="I11" s="9">
        <f t="shared" si="7"/>
        <v>92.457864786124659</v>
      </c>
      <c r="J11" s="9">
        <f t="shared" si="7"/>
        <v>92.712280847874069</v>
      </c>
      <c r="K11" s="9">
        <f t="shared" si="7"/>
        <v>92.036068618347102</v>
      </c>
      <c r="L11" s="9">
        <f t="shared" si="7"/>
        <v>92.10006286227113</v>
      </c>
      <c r="M11" s="9">
        <f t="shared" si="7"/>
        <v>91.540642722117198</v>
      </c>
      <c r="N11" s="9">
        <f t="shared" si="7"/>
        <v>91.833632955827895</v>
      </c>
      <c r="O11" s="9">
        <f t="shared" si="7"/>
        <v>92.143854748603346</v>
      </c>
      <c r="P11" s="9">
        <f t="shared" si="7"/>
        <v>91.537938978645485</v>
      </c>
      <c r="Q11" s="9"/>
      <c r="R11" s="9">
        <f>R10/R6*100</f>
        <v>91.053473063615584</v>
      </c>
      <c r="S11" s="9">
        <f>S10/S6*100</f>
        <v>91.291586852211069</v>
      </c>
      <c r="T11" s="9">
        <f>T10/T6*100</f>
        <v>91.32156032398106</v>
      </c>
      <c r="U11" s="9">
        <f>U10/U6*100</f>
        <v>91.789784820339477</v>
      </c>
      <c r="V11" s="9">
        <f>V10/V6*100</f>
        <v>91.957464326384837</v>
      </c>
      <c r="W11" s="9"/>
      <c r="X11" s="9">
        <f t="shared" ref="X11:AA11" si="8">X10/X6*100</f>
        <v>91.331269349845201</v>
      </c>
      <c r="Y11" s="9">
        <f t="shared" si="8"/>
        <v>69.302383835010232</v>
      </c>
      <c r="Z11" s="9">
        <f t="shared" si="8"/>
        <v>68.54093987276832</v>
      </c>
      <c r="AA11" s="9">
        <f t="shared" si="8"/>
        <v>67.918254804963098</v>
      </c>
    </row>
    <row r="12" spans="1:27" s="12" customFormat="1" ht="14.25" customHeight="1" x14ac:dyDescent="0.2">
      <c r="A12" s="38"/>
      <c r="B12" s="10" t="s">
        <v>34</v>
      </c>
      <c r="C12" s="11"/>
      <c r="D12" s="11"/>
      <c r="E12" s="11"/>
      <c r="F12" s="11"/>
      <c r="G12" s="11">
        <f>G10/E10*100</f>
        <v>99.722008585754509</v>
      </c>
      <c r="H12" s="11"/>
      <c r="I12" s="11"/>
      <c r="J12" s="11"/>
      <c r="K12" s="11"/>
      <c r="L12" s="11">
        <f>L10/H10*100</f>
        <v>94.292115213358059</v>
      </c>
      <c r="M12" s="11">
        <f>M10/I10*100</f>
        <v>91.268368819389224</v>
      </c>
      <c r="N12" s="11">
        <f>N10/J10*100</f>
        <v>90.92047343125364</v>
      </c>
      <c r="O12" s="11"/>
      <c r="P12" s="11">
        <f>P10/M10*100</f>
        <v>100</v>
      </c>
      <c r="Q12" s="11"/>
      <c r="R12" s="11">
        <f>R10/M10*100</f>
        <v>94.084279814145589</v>
      </c>
      <c r="S12" s="11">
        <f>S10/M10*100</f>
        <v>96.909589571502323</v>
      </c>
      <c r="T12" s="11">
        <f>T10/M10*100</f>
        <v>97.809549432111524</v>
      </c>
      <c r="U12" s="11">
        <f>U10/N10*100</f>
        <v>96.953690785695329</v>
      </c>
      <c r="V12" s="11">
        <f>V10/U10*100</f>
        <v>109.55412610166921</v>
      </c>
      <c r="W12" s="11"/>
      <c r="X12" s="11">
        <f>X10/U10*100</f>
        <v>112.73883906974098</v>
      </c>
      <c r="Y12" s="11"/>
      <c r="Z12" s="11"/>
      <c r="AA12" s="11"/>
    </row>
    <row r="13" spans="1:27" s="12" customFormat="1" ht="14.25" customHeight="1" x14ac:dyDescent="0.2">
      <c r="A13" s="38"/>
      <c r="B13" s="10" t="s">
        <v>35</v>
      </c>
      <c r="C13" s="11"/>
      <c r="D13" s="11">
        <f>D10/C10*100</f>
        <v>103.24921164617986</v>
      </c>
      <c r="E13" s="11"/>
      <c r="F13" s="11"/>
      <c r="G13" s="11">
        <f>G10/D10*100</f>
        <v>91.297747050630178</v>
      </c>
      <c r="H13" s="11"/>
      <c r="I13" s="11"/>
      <c r="J13" s="11"/>
      <c r="K13" s="11"/>
      <c r="L13" s="11">
        <f>L10/G10*100</f>
        <v>105.01778030553035</v>
      </c>
      <c r="M13" s="11">
        <f>M10/L10*100</f>
        <v>101.63287465077728</v>
      </c>
      <c r="N13" s="11">
        <f>N10/M10*100</f>
        <v>104.4998709344347</v>
      </c>
      <c r="O13" s="11">
        <f>O10/N10*100</f>
        <v>104.29992651281704</v>
      </c>
      <c r="P13" s="11"/>
      <c r="Q13" s="11"/>
      <c r="R13" s="11">
        <f>R10/L10*100</f>
        <v>95.620558169597132</v>
      </c>
      <c r="S13" s="11">
        <f>S10/L10*100</f>
        <v>98.492001693787671</v>
      </c>
      <c r="T13" s="11">
        <f>T10/L10*100</f>
        <v>99.406656770827936</v>
      </c>
      <c r="U13" s="11">
        <f>U10/T10*100</f>
        <v>103.58547025875538</v>
      </c>
      <c r="V13" s="11">
        <f>V10/T10*100</f>
        <v>113.4821567102839</v>
      </c>
      <c r="W13" s="11"/>
      <c r="X13" s="11">
        <f>X10/T10*100</f>
        <v>116.78105661465264</v>
      </c>
      <c r="Y13" s="11">
        <f>Y10/X10*100</f>
        <v>93.78531073446328</v>
      </c>
      <c r="Z13" s="11">
        <f>Z10/Y10*100</f>
        <v>100.60240963855422</v>
      </c>
      <c r="AA13" s="11">
        <f>AA10/Z10*100</f>
        <v>100.29940119760479</v>
      </c>
    </row>
    <row r="14" spans="1:27" ht="102" customHeight="1" x14ac:dyDescent="0.2">
      <c r="A14" s="39" t="s">
        <v>39</v>
      </c>
      <c r="B14" s="13" t="s">
        <v>40</v>
      </c>
      <c r="C14" s="9">
        <f>15127.14987+194.95549+11.61653</f>
        <v>15333.721889999999</v>
      </c>
      <c r="D14" s="9">
        <f>15823.70494+25.46208+42.39343+4.22606</f>
        <v>15895.78651</v>
      </c>
      <c r="E14" s="9">
        <v>14559</v>
      </c>
      <c r="F14" s="9">
        <v>14606.9</v>
      </c>
      <c r="G14" s="9">
        <f>14439.86216+57.38533+8.52167-4.22606</f>
        <v>14501.543099999999</v>
      </c>
      <c r="H14" s="9">
        <v>16170</v>
      </c>
      <c r="I14" s="9">
        <v>16978.5</v>
      </c>
      <c r="J14" s="9">
        <v>17810.400000000001</v>
      </c>
      <c r="K14" s="9">
        <v>15023.2</v>
      </c>
      <c r="L14" s="9">
        <v>15204.066639999999</v>
      </c>
      <c r="M14" s="9">
        <v>15496</v>
      </c>
      <c r="N14" s="9">
        <v>16193.3</v>
      </c>
      <c r="O14" s="9">
        <v>16889.599999999999</v>
      </c>
      <c r="P14" s="14">
        <v>15488.5</v>
      </c>
      <c r="Q14" s="14"/>
      <c r="R14" s="14">
        <v>14500</v>
      </c>
      <c r="S14" s="9">
        <v>14865.272999999999</v>
      </c>
      <c r="T14" s="9">
        <v>15004.4992</v>
      </c>
      <c r="U14" s="14">
        <v>15700</v>
      </c>
      <c r="V14" s="14">
        <v>17070.599999999999</v>
      </c>
      <c r="W14" s="14"/>
      <c r="X14" s="14">
        <v>17510.400000000001</v>
      </c>
      <c r="Y14" s="9">
        <v>16475</v>
      </c>
      <c r="Z14" s="9">
        <v>16575</v>
      </c>
      <c r="AA14" s="9">
        <v>16625</v>
      </c>
    </row>
    <row r="15" spans="1:27" ht="40.5" customHeight="1" x14ac:dyDescent="0.2">
      <c r="A15" s="39" t="s">
        <v>41</v>
      </c>
      <c r="B15" s="15" t="s">
        <v>42</v>
      </c>
      <c r="C15" s="9">
        <f>2.69889+0.03686-0.00009</f>
        <v>2.7356599999999998</v>
      </c>
      <c r="D15" s="9">
        <f>10.90128+0.00004+0.3</f>
        <v>11.201320000000001</v>
      </c>
      <c r="E15" s="9">
        <v>0</v>
      </c>
      <c r="F15" s="9">
        <v>0</v>
      </c>
      <c r="G15" s="9">
        <f>9.2982+0.00335+0.04007</f>
        <v>9.3416199999999989</v>
      </c>
      <c r="H15" s="9">
        <v>0</v>
      </c>
      <c r="I15" s="9">
        <v>0</v>
      </c>
      <c r="J15" s="9">
        <v>0</v>
      </c>
      <c r="K15" s="9">
        <v>2.1</v>
      </c>
      <c r="L15" s="9">
        <v>2.75522</v>
      </c>
      <c r="M15" s="9">
        <v>0</v>
      </c>
      <c r="N15" s="9">
        <v>0</v>
      </c>
      <c r="O15" s="9">
        <v>0</v>
      </c>
      <c r="P15" s="9">
        <v>0.3</v>
      </c>
      <c r="Q15" s="9"/>
      <c r="R15" s="9">
        <v>58.6</v>
      </c>
      <c r="S15" s="9">
        <v>131.167</v>
      </c>
      <c r="T15" s="9">
        <v>131.2672</v>
      </c>
      <c r="U15" s="9">
        <v>0</v>
      </c>
      <c r="V15" s="9">
        <v>104</v>
      </c>
      <c r="W15" s="9"/>
      <c r="X15" s="9">
        <v>164</v>
      </c>
      <c r="Y15" s="9">
        <v>100</v>
      </c>
      <c r="Z15" s="9">
        <v>100</v>
      </c>
      <c r="AA15" s="9">
        <v>100</v>
      </c>
    </row>
    <row r="16" spans="1:27" ht="52.5" customHeight="1" x14ac:dyDescent="0.2">
      <c r="A16" s="39" t="s">
        <v>43</v>
      </c>
      <c r="B16" s="13" t="s">
        <v>44</v>
      </c>
      <c r="C16" s="9">
        <f>2.5461</f>
        <v>2.5461</v>
      </c>
      <c r="D16" s="9">
        <f>-4.7942+0.00013+0.2</f>
        <v>-4.5940699999999994</v>
      </c>
      <c r="E16" s="9">
        <v>0</v>
      </c>
      <c r="F16" s="9">
        <v>0</v>
      </c>
      <c r="G16" s="9">
        <f>7.11987+0.02264+0.5</f>
        <v>7.6425099999999997</v>
      </c>
      <c r="H16" s="9">
        <v>0</v>
      </c>
      <c r="I16" s="9">
        <v>0</v>
      </c>
      <c r="J16" s="9">
        <v>0</v>
      </c>
      <c r="K16" s="9">
        <v>39.9</v>
      </c>
      <c r="L16" s="9">
        <v>40.213169999999998</v>
      </c>
      <c r="M16" s="9">
        <v>0</v>
      </c>
      <c r="N16" s="9">
        <v>0</v>
      </c>
      <c r="O16" s="9">
        <v>0</v>
      </c>
      <c r="P16" s="9">
        <v>7.2</v>
      </c>
      <c r="Q16" s="9"/>
      <c r="R16" s="9">
        <v>20.7</v>
      </c>
      <c r="S16" s="9">
        <v>20.67</v>
      </c>
      <c r="T16" s="9">
        <v>20.801380000000002</v>
      </c>
      <c r="U16" s="9">
        <v>2.0100000000000001E-3</v>
      </c>
      <c r="V16" s="9">
        <v>25.4</v>
      </c>
      <c r="W16" s="9"/>
      <c r="X16" s="9">
        <v>25.6</v>
      </c>
      <c r="Y16" s="9">
        <v>25</v>
      </c>
      <c r="Z16" s="9">
        <v>25</v>
      </c>
      <c r="AA16" s="9">
        <v>25</v>
      </c>
    </row>
    <row r="17" spans="1:27" ht="39" customHeight="1" x14ac:dyDescent="0.2">
      <c r="A17" s="39" t="s">
        <v>45</v>
      </c>
      <c r="B17" s="15" t="s">
        <v>46</v>
      </c>
      <c r="C17" s="9">
        <f>62.6985+0.2496</f>
        <v>62.948100000000004</v>
      </c>
      <c r="D17" s="9">
        <v>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>
        <v>0</v>
      </c>
      <c r="Q17" s="9"/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/>
      <c r="X17" s="9">
        <v>0</v>
      </c>
      <c r="Y17" s="9"/>
      <c r="Z17" s="9"/>
      <c r="AA17" s="9"/>
    </row>
    <row r="18" spans="1:27" s="16" customFormat="1" ht="24.75" customHeight="1" x14ac:dyDescent="0.2">
      <c r="A18" s="40" t="s">
        <v>47</v>
      </c>
      <c r="B18" s="31" t="s">
        <v>48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>
        <f>Y20+Y21+Y22</f>
        <v>5713</v>
      </c>
      <c r="Z18" s="4">
        <f t="shared" ref="Z18:AA18" si="9">Z20+Z21+Z22</f>
        <v>5995</v>
      </c>
      <c r="AA18" s="4">
        <f t="shared" si="9"/>
        <v>6232</v>
      </c>
    </row>
    <row r="19" spans="1:27" s="16" customFormat="1" ht="14.25" customHeight="1" x14ac:dyDescent="0.2">
      <c r="A19" s="40"/>
      <c r="B19" s="8" t="s">
        <v>38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9">
        <f>Y18/Y6*100</f>
        <v>23.850874629482739</v>
      </c>
      <c r="Z19" s="9">
        <f t="shared" ref="Z19:AA19" si="10">Z18/Z6*100</f>
        <v>24.604966139954854</v>
      </c>
      <c r="AA19" s="9">
        <f t="shared" si="10"/>
        <v>25.269645608628661</v>
      </c>
    </row>
    <row r="20" spans="1:27" ht="28.5" customHeight="1" x14ac:dyDescent="0.2">
      <c r="A20" s="41" t="s">
        <v>49</v>
      </c>
      <c r="B20" s="21" t="s">
        <v>50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>
        <v>1942.4</v>
      </c>
      <c r="Z20" s="9">
        <v>2038.2</v>
      </c>
      <c r="AA20" s="9">
        <v>2118.9</v>
      </c>
    </row>
    <row r="21" spans="1:27" ht="28.5" customHeight="1" x14ac:dyDescent="0.2">
      <c r="A21" s="41" t="s">
        <v>51</v>
      </c>
      <c r="B21" s="21" t="s">
        <v>52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>
        <v>57.1</v>
      </c>
      <c r="Z21" s="9">
        <v>60</v>
      </c>
      <c r="AA21" s="9">
        <v>62.3</v>
      </c>
    </row>
    <row r="22" spans="1:27" ht="26.25" customHeight="1" x14ac:dyDescent="0.2">
      <c r="A22" s="41" t="s">
        <v>53</v>
      </c>
      <c r="B22" s="21" t="s">
        <v>54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>
        <v>3713.5</v>
      </c>
      <c r="Z22" s="9">
        <v>3896.8</v>
      </c>
      <c r="AA22" s="9">
        <v>4050.8</v>
      </c>
    </row>
    <row r="23" spans="1:27" ht="27.75" customHeight="1" x14ac:dyDescent="0.2">
      <c r="A23" s="42" t="s">
        <v>55</v>
      </c>
      <c r="B23" s="17" t="s">
        <v>56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0.5</v>
      </c>
      <c r="Q23" s="4"/>
      <c r="R23" s="4">
        <v>0.5</v>
      </c>
      <c r="S23" s="4">
        <v>0.5</v>
      </c>
      <c r="T23" s="4">
        <v>0.5</v>
      </c>
      <c r="U23" s="4">
        <v>0</v>
      </c>
      <c r="V23" s="4">
        <v>0</v>
      </c>
      <c r="W23" s="4"/>
      <c r="X23" s="4">
        <v>0</v>
      </c>
      <c r="Y23" s="4">
        <v>0</v>
      </c>
      <c r="Z23" s="4">
        <v>0</v>
      </c>
      <c r="AA23" s="4">
        <v>0</v>
      </c>
    </row>
    <row r="24" spans="1:27" ht="23.25" customHeight="1" x14ac:dyDescent="0.2">
      <c r="A24" s="30" t="s">
        <v>57</v>
      </c>
      <c r="B24" s="3" t="s">
        <v>58</v>
      </c>
      <c r="C24" s="4">
        <f t="shared" ref="C24:U24" si="11">C30+C25</f>
        <v>2823.8500340000001</v>
      </c>
      <c r="D24" s="4">
        <f t="shared" si="11"/>
        <v>1507.6529999999998</v>
      </c>
      <c r="E24" s="4">
        <f t="shared" si="11"/>
        <v>873</v>
      </c>
      <c r="F24" s="4">
        <f t="shared" si="11"/>
        <v>1480.4</v>
      </c>
      <c r="G24" s="4">
        <f t="shared" si="11"/>
        <v>1622.1555399999997</v>
      </c>
      <c r="H24" s="4">
        <f t="shared" si="11"/>
        <v>1372</v>
      </c>
      <c r="I24" s="4">
        <f t="shared" si="11"/>
        <v>1385</v>
      </c>
      <c r="J24" s="4">
        <f t="shared" si="11"/>
        <v>1400</v>
      </c>
      <c r="K24" s="4">
        <f t="shared" si="11"/>
        <v>1303.5999999999999</v>
      </c>
      <c r="L24" s="4">
        <f t="shared" si="11"/>
        <v>1307.82341</v>
      </c>
      <c r="M24" s="4">
        <f t="shared" si="11"/>
        <v>1432</v>
      </c>
      <c r="N24" s="4">
        <f t="shared" si="11"/>
        <v>1440</v>
      </c>
      <c r="O24" s="4">
        <f t="shared" si="11"/>
        <v>1440</v>
      </c>
      <c r="P24" s="5">
        <f t="shared" si="11"/>
        <v>1432</v>
      </c>
      <c r="Q24" s="5"/>
      <c r="R24" s="5">
        <f t="shared" si="11"/>
        <v>1432</v>
      </c>
      <c r="S24" s="5">
        <f>S30+S25</f>
        <v>1432</v>
      </c>
      <c r="T24" s="5">
        <f>T30+T25</f>
        <v>1439.85383</v>
      </c>
      <c r="U24" s="5">
        <f t="shared" si="11"/>
        <v>1404.3</v>
      </c>
      <c r="V24" s="5">
        <f>V30+V25</f>
        <v>1504.3</v>
      </c>
      <c r="W24" s="5"/>
      <c r="X24" s="5">
        <f t="shared" ref="X24:AA24" si="12">X30+X25</f>
        <v>1680</v>
      </c>
      <c r="Y24" s="4">
        <f t="shared" si="12"/>
        <v>1640</v>
      </c>
      <c r="Z24" s="4">
        <f t="shared" si="12"/>
        <v>1670</v>
      </c>
      <c r="AA24" s="4">
        <f t="shared" si="12"/>
        <v>1680</v>
      </c>
    </row>
    <row r="25" spans="1:27" ht="25.5" customHeight="1" x14ac:dyDescent="0.2">
      <c r="A25" s="30" t="s">
        <v>59</v>
      </c>
      <c r="B25" s="3" t="s">
        <v>60</v>
      </c>
      <c r="C25" s="4">
        <f t="shared" ref="C25:U25" si="13">C29</f>
        <v>147.18917399999998</v>
      </c>
      <c r="D25" s="4">
        <f t="shared" si="13"/>
        <v>505.34069</v>
      </c>
      <c r="E25" s="4">
        <f t="shared" si="13"/>
        <v>284</v>
      </c>
      <c r="F25" s="4">
        <f t="shared" si="13"/>
        <v>463.8</v>
      </c>
      <c r="G25" s="4">
        <f t="shared" si="13"/>
        <v>494.59082999999998</v>
      </c>
      <c r="H25" s="4">
        <f t="shared" si="13"/>
        <v>515</v>
      </c>
      <c r="I25" s="4">
        <f t="shared" si="13"/>
        <v>520</v>
      </c>
      <c r="J25" s="4">
        <f t="shared" si="13"/>
        <v>530</v>
      </c>
      <c r="K25" s="4">
        <f t="shared" si="13"/>
        <v>524</v>
      </c>
      <c r="L25" s="4">
        <f t="shared" si="13"/>
        <v>527.34837000000005</v>
      </c>
      <c r="M25" s="4">
        <f t="shared" si="13"/>
        <v>530</v>
      </c>
      <c r="N25" s="4">
        <f t="shared" si="13"/>
        <v>530</v>
      </c>
      <c r="O25" s="4">
        <f t="shared" si="13"/>
        <v>530</v>
      </c>
      <c r="P25" s="5">
        <f t="shared" si="13"/>
        <v>530</v>
      </c>
      <c r="Q25" s="5"/>
      <c r="R25" s="5">
        <f t="shared" si="13"/>
        <v>530</v>
      </c>
      <c r="S25" s="5">
        <f>S29</f>
        <v>530</v>
      </c>
      <c r="T25" s="5">
        <f>T29</f>
        <v>519.85847000000001</v>
      </c>
      <c r="U25" s="5">
        <f t="shared" si="13"/>
        <v>502.3</v>
      </c>
      <c r="V25" s="5">
        <f>V29</f>
        <v>419.3</v>
      </c>
      <c r="W25" s="5"/>
      <c r="X25" s="5">
        <f t="shared" ref="X25:AA25" si="14">X29</f>
        <v>285</v>
      </c>
      <c r="Y25" s="4">
        <f t="shared" si="14"/>
        <v>540</v>
      </c>
      <c r="Z25" s="4">
        <f t="shared" si="14"/>
        <v>550</v>
      </c>
      <c r="AA25" s="4">
        <f t="shared" si="14"/>
        <v>560</v>
      </c>
    </row>
    <row r="26" spans="1:27" ht="14.25" customHeight="1" x14ac:dyDescent="0.2">
      <c r="A26" s="37"/>
      <c r="B26" s="8" t="s">
        <v>38</v>
      </c>
      <c r="C26" s="9">
        <f t="shared" ref="C26:P26" si="15">C25/C6*100</f>
        <v>0.80758682522935088</v>
      </c>
      <c r="D26" s="9">
        <f t="shared" si="15"/>
        <v>2.9025808888752231</v>
      </c>
      <c r="E26" s="9">
        <f t="shared" si="15"/>
        <v>1.8403317781233799</v>
      </c>
      <c r="F26" s="9">
        <f t="shared" si="15"/>
        <v>2.8830195247182564</v>
      </c>
      <c r="G26" s="9">
        <f t="shared" si="15"/>
        <v>3.064249741152679</v>
      </c>
      <c r="H26" s="9">
        <f t="shared" si="15"/>
        <v>2.9358111959867745</v>
      </c>
      <c r="I26" s="9">
        <f t="shared" si="15"/>
        <v>2.8317041958232361</v>
      </c>
      <c r="J26" s="9">
        <f t="shared" si="15"/>
        <v>2.7589222504476738</v>
      </c>
      <c r="K26" s="9">
        <f t="shared" si="15"/>
        <v>3.2012120619715554</v>
      </c>
      <c r="L26" s="9">
        <f t="shared" si="15"/>
        <v>3.1854598570641719</v>
      </c>
      <c r="M26" s="9">
        <f t="shared" si="15"/>
        <v>3.1309073724007561</v>
      </c>
      <c r="N26" s="9">
        <f t="shared" si="15"/>
        <v>3.0056767593133449</v>
      </c>
      <c r="O26" s="9">
        <f t="shared" si="15"/>
        <v>2.8914979050279332</v>
      </c>
      <c r="P26" s="9">
        <f t="shared" si="15"/>
        <v>3.1308148979531563</v>
      </c>
      <c r="Q26" s="9"/>
      <c r="R26" s="9">
        <f>R25/R6*100</f>
        <v>3.3100588316116863</v>
      </c>
      <c r="S26" s="9">
        <f>S25/S6*100</f>
        <v>3.2219608853948514</v>
      </c>
      <c r="T26" s="9">
        <f>T25/T6*100</f>
        <v>3.1322583923441205</v>
      </c>
      <c r="U26" s="9">
        <f>U25/U6*100</f>
        <v>2.9366880899690102</v>
      </c>
      <c r="V26" s="9">
        <f>V25/V6*100</f>
        <v>2.2417305111658821</v>
      </c>
      <c r="W26" s="9"/>
      <c r="X26" s="9">
        <f t="shared" ref="X26:AA26" si="16">X25/X6*100</f>
        <v>1.4705882352941175</v>
      </c>
      <c r="Y26" s="9">
        <f t="shared" si="16"/>
        <v>2.2544148958376824</v>
      </c>
      <c r="Z26" s="9">
        <f t="shared" si="16"/>
        <v>2.2573363431151243</v>
      </c>
      <c r="AA26" s="9">
        <f t="shared" si="16"/>
        <v>2.2706998621360799</v>
      </c>
    </row>
    <row r="27" spans="1:27" s="12" customFormat="1" ht="14.25" customHeight="1" x14ac:dyDescent="0.2">
      <c r="A27" s="38"/>
      <c r="B27" s="10" t="s">
        <v>34</v>
      </c>
      <c r="C27" s="11"/>
      <c r="D27" s="11"/>
      <c r="E27" s="11"/>
      <c r="F27" s="11"/>
      <c r="G27" s="11">
        <f>G25/E25*100</f>
        <v>174.15170070422533</v>
      </c>
      <c r="H27" s="11"/>
      <c r="I27" s="11"/>
      <c r="J27" s="11"/>
      <c r="K27" s="11"/>
      <c r="L27" s="11">
        <f>L25/H25*100</f>
        <v>102.39774174757284</v>
      </c>
      <c r="M27" s="11">
        <f>M25/I25*100</f>
        <v>101.92307692307692</v>
      </c>
      <c r="N27" s="11">
        <f>N25/J25*100</f>
        <v>100</v>
      </c>
      <c r="O27" s="11"/>
      <c r="P27" s="11">
        <f>P25/M25*100</f>
        <v>100</v>
      </c>
      <c r="Q27" s="11"/>
      <c r="R27" s="11">
        <f>R25/M25*100</f>
        <v>100</v>
      </c>
      <c r="S27" s="11">
        <f>S25/M25*100</f>
        <v>100</v>
      </c>
      <c r="T27" s="11">
        <f>T25/M25*100</f>
        <v>98.086503773584909</v>
      </c>
      <c r="U27" s="11">
        <f>U25/N25*100</f>
        <v>94.773584905660385</v>
      </c>
      <c r="V27" s="11">
        <f>V25/U25*100</f>
        <v>83.476010352379063</v>
      </c>
      <c r="W27" s="11"/>
      <c r="X27" s="11">
        <f>X25/U25*100</f>
        <v>56.739000597252634</v>
      </c>
      <c r="Y27" s="11"/>
      <c r="Z27" s="11"/>
      <c r="AA27" s="11"/>
    </row>
    <row r="28" spans="1:27" s="12" customFormat="1" ht="14.25" customHeight="1" x14ac:dyDescent="0.2">
      <c r="A28" s="38"/>
      <c r="B28" s="10" t="s">
        <v>35</v>
      </c>
      <c r="C28" s="11"/>
      <c r="D28" s="11">
        <f>D25/C25*100</f>
        <v>343.32734960520946</v>
      </c>
      <c r="E28" s="11"/>
      <c r="F28" s="11"/>
      <c r="G28" s="11">
        <f>G25/D25*100</f>
        <v>97.872749965968495</v>
      </c>
      <c r="H28" s="11"/>
      <c r="I28" s="11"/>
      <c r="J28" s="11"/>
      <c r="K28" s="11"/>
      <c r="L28" s="11">
        <f>L25/G25*100</f>
        <v>106.62315959234425</v>
      </c>
      <c r="M28" s="11">
        <f>M25/L25*100</f>
        <v>100.50282320963653</v>
      </c>
      <c r="N28" s="11">
        <f>N25/M25*100</f>
        <v>100</v>
      </c>
      <c r="O28" s="11">
        <f>O25/N25*100</f>
        <v>100</v>
      </c>
      <c r="P28" s="11"/>
      <c r="Q28" s="11"/>
      <c r="R28" s="11">
        <f>R25/L25*100</f>
        <v>100.50282320963653</v>
      </c>
      <c r="S28" s="11">
        <f>S25/L25*100</f>
        <v>100.50282320963653</v>
      </c>
      <c r="T28" s="11">
        <f>T25/L25*100</f>
        <v>98.579705480079511</v>
      </c>
      <c r="U28" s="11">
        <f>U25/T25*100</f>
        <v>96.622451876180833</v>
      </c>
      <c r="V28" s="11">
        <f>V25/T25*100</f>
        <v>80.656567930883199</v>
      </c>
      <c r="W28" s="11"/>
      <c r="X28" s="11">
        <f>X25/T25*100</f>
        <v>54.822613547106393</v>
      </c>
      <c r="Y28" s="11">
        <f>Y25/X25*100</f>
        <v>189.4736842105263</v>
      </c>
      <c r="Z28" s="11">
        <f>Z25/Y25*100</f>
        <v>101.85185185185186</v>
      </c>
      <c r="AA28" s="11">
        <f>AA25/Z25*100</f>
        <v>101.81818181818181</v>
      </c>
    </row>
    <row r="29" spans="1:27" ht="24" customHeight="1" x14ac:dyDescent="0.2">
      <c r="A29" s="37" t="s">
        <v>61</v>
      </c>
      <c r="B29" s="18" t="s">
        <v>62</v>
      </c>
      <c r="C29" s="9">
        <f>136.58682+10.602354</f>
        <v>147.18917399999998</v>
      </c>
      <c r="D29" s="9">
        <f>493.02413+12.31656</f>
        <v>505.34069</v>
      </c>
      <c r="E29" s="9">
        <v>284</v>
      </c>
      <c r="F29" s="9">
        <v>463.8</v>
      </c>
      <c r="G29" s="9">
        <v>494.59082999999998</v>
      </c>
      <c r="H29" s="9">
        <v>515</v>
      </c>
      <c r="I29" s="9">
        <v>520</v>
      </c>
      <c r="J29" s="9">
        <v>530</v>
      </c>
      <c r="K29" s="9">
        <v>524</v>
      </c>
      <c r="L29" s="9">
        <v>527.34837000000005</v>
      </c>
      <c r="M29" s="9">
        <v>530</v>
      </c>
      <c r="N29" s="9">
        <v>530</v>
      </c>
      <c r="O29" s="9">
        <v>530</v>
      </c>
      <c r="P29" s="14">
        <v>530</v>
      </c>
      <c r="Q29" s="14"/>
      <c r="R29" s="14">
        <v>530</v>
      </c>
      <c r="S29" s="9">
        <v>530</v>
      </c>
      <c r="T29" s="9">
        <v>519.85847000000001</v>
      </c>
      <c r="U29" s="14">
        <v>502.3</v>
      </c>
      <c r="V29" s="14">
        <v>419.3</v>
      </c>
      <c r="W29" s="14"/>
      <c r="X29" s="14">
        <v>285</v>
      </c>
      <c r="Y29" s="9">
        <v>540</v>
      </c>
      <c r="Z29" s="9">
        <v>550</v>
      </c>
      <c r="AA29" s="9">
        <v>560</v>
      </c>
    </row>
    <row r="30" spans="1:27" ht="24.75" customHeight="1" x14ac:dyDescent="0.2">
      <c r="A30" s="30" t="s">
        <v>63</v>
      </c>
      <c r="B30" s="3" t="s">
        <v>64</v>
      </c>
      <c r="C30" s="4">
        <f t="shared" ref="C30:U30" si="17">C35+C34</f>
        <v>2676.66086</v>
      </c>
      <c r="D30" s="4">
        <f t="shared" si="17"/>
        <v>1002.3123099999999</v>
      </c>
      <c r="E30" s="4">
        <f t="shared" si="17"/>
        <v>589</v>
      </c>
      <c r="F30" s="4">
        <f t="shared" si="17"/>
        <v>1016.6</v>
      </c>
      <c r="G30" s="4">
        <f t="shared" si="17"/>
        <v>1127.5647099999999</v>
      </c>
      <c r="H30" s="4">
        <f t="shared" si="17"/>
        <v>857</v>
      </c>
      <c r="I30" s="4">
        <f t="shared" si="17"/>
        <v>865</v>
      </c>
      <c r="J30" s="4">
        <f t="shared" si="17"/>
        <v>870</v>
      </c>
      <c r="K30" s="4">
        <f t="shared" si="17"/>
        <v>779.6</v>
      </c>
      <c r="L30" s="4">
        <f t="shared" si="17"/>
        <v>780.47503999999992</v>
      </c>
      <c r="M30" s="4">
        <f t="shared" si="17"/>
        <v>902</v>
      </c>
      <c r="N30" s="4">
        <f t="shared" si="17"/>
        <v>910</v>
      </c>
      <c r="O30" s="4">
        <f t="shared" si="17"/>
        <v>910</v>
      </c>
      <c r="P30" s="5">
        <f t="shared" si="17"/>
        <v>902</v>
      </c>
      <c r="Q30" s="5"/>
      <c r="R30" s="5">
        <f t="shared" si="17"/>
        <v>902</v>
      </c>
      <c r="S30" s="5">
        <f>S35+S34</f>
        <v>902</v>
      </c>
      <c r="T30" s="5">
        <f>T35+T34</f>
        <v>919.99536000000001</v>
      </c>
      <c r="U30" s="5">
        <f t="shared" si="17"/>
        <v>902</v>
      </c>
      <c r="V30" s="5">
        <f>V35+V34</f>
        <v>1085</v>
      </c>
      <c r="W30" s="5"/>
      <c r="X30" s="5">
        <f>X35+X34</f>
        <v>1395</v>
      </c>
      <c r="Y30" s="4">
        <f>Y35+Y34</f>
        <v>1100</v>
      </c>
      <c r="Z30" s="4">
        <f>Z35+Z34</f>
        <v>1120</v>
      </c>
      <c r="AA30" s="4">
        <f>AA35+AA34</f>
        <v>1120</v>
      </c>
    </row>
    <row r="31" spans="1:27" ht="14.25" customHeight="1" x14ac:dyDescent="0.2">
      <c r="A31" s="37"/>
      <c r="B31" s="8" t="s">
        <v>38</v>
      </c>
      <c r="C31" s="9">
        <f t="shared" ref="C31:P31" si="18">C30/C6*100</f>
        <v>14.686107594727476</v>
      </c>
      <c r="D31" s="9">
        <f t="shared" si="18"/>
        <v>5.7570914301208909</v>
      </c>
      <c r="E31" s="9">
        <f t="shared" si="18"/>
        <v>3.816744427164334</v>
      </c>
      <c r="F31" s="9">
        <f t="shared" si="18"/>
        <v>6.3192704804410944</v>
      </c>
      <c r="G31" s="9">
        <f t="shared" si="18"/>
        <v>6.9858550971323012</v>
      </c>
      <c r="H31" s="9">
        <f t="shared" si="18"/>
        <v>4.8854178542925553</v>
      </c>
      <c r="I31" s="9">
        <f t="shared" si="18"/>
        <v>4.7104310180521143</v>
      </c>
      <c r="J31" s="9">
        <f t="shared" si="18"/>
        <v>4.5287969016782572</v>
      </c>
      <c r="K31" s="9">
        <f t="shared" si="18"/>
        <v>4.7627193196813442</v>
      </c>
      <c r="L31" s="9">
        <f t="shared" si="18"/>
        <v>4.714477280664684</v>
      </c>
      <c r="M31" s="9">
        <f t="shared" si="18"/>
        <v>5.3284499054820422</v>
      </c>
      <c r="N31" s="9">
        <f t="shared" si="18"/>
        <v>5.1606902848587621</v>
      </c>
      <c r="O31" s="9">
        <f t="shared" si="18"/>
        <v>4.9646473463687153</v>
      </c>
      <c r="P31" s="9">
        <f t="shared" si="18"/>
        <v>5.3282925244410313</v>
      </c>
      <c r="Q31" s="9"/>
      <c r="R31" s="9">
        <f>R30/R6*100</f>
        <v>5.6333454077617748</v>
      </c>
      <c r="S31" s="9">
        <f>S30/S6*100</f>
        <v>5.4834126766531242</v>
      </c>
      <c r="T31" s="9">
        <f>T30/T6*100</f>
        <v>5.5431686768086141</v>
      </c>
      <c r="U31" s="9">
        <f>U30/U6*100</f>
        <v>5.2735270896915134</v>
      </c>
      <c r="V31" s="9">
        <f>V30/V6*100</f>
        <v>5.8008051624492767</v>
      </c>
      <c r="W31" s="9"/>
      <c r="X31" s="9">
        <f t="shared" ref="X31:AA31" si="19">X30/X6*100</f>
        <v>7.1981424148606807</v>
      </c>
      <c r="Y31" s="9">
        <f t="shared" si="19"/>
        <v>4.5923266396693521</v>
      </c>
      <c r="Z31" s="9">
        <f t="shared" si="19"/>
        <v>4.5967576441617073</v>
      </c>
      <c r="AA31" s="9">
        <f t="shared" si="19"/>
        <v>4.5413997242721598</v>
      </c>
    </row>
    <row r="32" spans="1:27" s="12" customFormat="1" ht="14.25" customHeight="1" x14ac:dyDescent="0.2">
      <c r="A32" s="38"/>
      <c r="B32" s="10" t="s">
        <v>34</v>
      </c>
      <c r="C32" s="11"/>
      <c r="D32" s="11"/>
      <c r="E32" s="11"/>
      <c r="F32" s="11"/>
      <c r="G32" s="11">
        <f>G30/E30*100</f>
        <v>191.43713242784378</v>
      </c>
      <c r="H32" s="11"/>
      <c r="I32" s="11"/>
      <c r="J32" s="11"/>
      <c r="K32" s="11"/>
      <c r="L32" s="11">
        <f>L30/H30*100</f>
        <v>91.070599766627751</v>
      </c>
      <c r="M32" s="11">
        <f>M30/I30*100</f>
        <v>104.27745664739885</v>
      </c>
      <c r="N32" s="11">
        <f>N30/J30*100</f>
        <v>104.59770114942528</v>
      </c>
      <c r="O32" s="11"/>
      <c r="P32" s="11">
        <f>P30/M30*100</f>
        <v>100</v>
      </c>
      <c r="Q32" s="11"/>
      <c r="R32" s="11">
        <f>R30/M30*100</f>
        <v>100</v>
      </c>
      <c r="S32" s="11">
        <f>S30/M30*100</f>
        <v>100</v>
      </c>
      <c r="T32" s="11">
        <f>T30/M30*100</f>
        <v>101.9950509977827</v>
      </c>
      <c r="U32" s="11">
        <f>U30/N30*100</f>
        <v>99.120879120879124</v>
      </c>
      <c r="V32" s="11">
        <f>V30/U30*100</f>
        <v>120.28824833702882</v>
      </c>
      <c r="W32" s="11"/>
      <c r="X32" s="11">
        <f>X30/U30*100</f>
        <v>154.65631929046563</v>
      </c>
      <c r="Y32" s="11"/>
      <c r="Z32" s="11"/>
      <c r="AA32" s="11"/>
    </row>
    <row r="33" spans="1:27" s="12" customFormat="1" ht="14.25" customHeight="1" x14ac:dyDescent="0.2">
      <c r="A33" s="38"/>
      <c r="B33" s="10" t="s">
        <v>35</v>
      </c>
      <c r="C33" s="11"/>
      <c r="D33" s="11">
        <f>D30/C30*100</f>
        <v>37.446369279670336</v>
      </c>
      <c r="E33" s="11"/>
      <c r="F33" s="11"/>
      <c r="G33" s="11">
        <f>G30/D30*100</f>
        <v>112.49634457747007</v>
      </c>
      <c r="H33" s="11"/>
      <c r="I33" s="11"/>
      <c r="J33" s="11"/>
      <c r="K33" s="11"/>
      <c r="L33" s="11">
        <f>L30/G30*100</f>
        <v>69.217760460062635</v>
      </c>
      <c r="M33" s="11">
        <f>M30/L30*100</f>
        <v>115.5706401578198</v>
      </c>
      <c r="N33" s="11">
        <f>N30/M30*100</f>
        <v>100.88691796008868</v>
      </c>
      <c r="O33" s="11">
        <f>O30/N30*100</f>
        <v>100</v>
      </c>
      <c r="P33" s="11"/>
      <c r="Q33" s="11"/>
      <c r="R33" s="11">
        <f>R30/L30*100</f>
        <v>115.5706401578198</v>
      </c>
      <c r="S33" s="11">
        <f>S30/L30*100</f>
        <v>115.5706401578198</v>
      </c>
      <c r="T33" s="11">
        <f>T30/L30*100</f>
        <v>117.87633336743224</v>
      </c>
      <c r="U33" s="11">
        <f>U30/T30*100</f>
        <v>98.043972743514701</v>
      </c>
      <c r="V33" s="11">
        <f>V30/T30*100</f>
        <v>117.93537741320783</v>
      </c>
      <c r="W33" s="11"/>
      <c r="X33" s="11">
        <f>X30/T30*100</f>
        <v>151.63119953126721</v>
      </c>
      <c r="Y33" s="11">
        <f>Y30/X30*100</f>
        <v>78.853046594982075</v>
      </c>
      <c r="Z33" s="11">
        <f>Z30/Y30*100</f>
        <v>101.81818181818181</v>
      </c>
      <c r="AA33" s="11">
        <f>AA30/Z30*100</f>
        <v>100</v>
      </c>
    </row>
    <row r="34" spans="1:27" ht="51.75" customHeight="1" x14ac:dyDescent="0.2">
      <c r="A34" s="37" t="s">
        <v>65</v>
      </c>
      <c r="B34" s="18" t="s">
        <v>66</v>
      </c>
      <c r="C34" s="9">
        <f>2210.69508+433.50778-0.2</f>
        <v>2644.0028600000001</v>
      </c>
      <c r="D34" s="9">
        <f>914.21885+11.42607</f>
        <v>925.64491999999996</v>
      </c>
      <c r="E34" s="9">
        <v>559</v>
      </c>
      <c r="F34" s="9">
        <v>935.5</v>
      </c>
      <c r="G34" s="9">
        <f>909.83314+24.88757+1.37952</f>
        <v>936.1002299999999</v>
      </c>
      <c r="H34" s="9">
        <v>688</v>
      </c>
      <c r="I34" s="9">
        <v>695</v>
      </c>
      <c r="J34" s="9">
        <v>699</v>
      </c>
      <c r="K34" s="9">
        <v>776.4</v>
      </c>
      <c r="L34" s="9">
        <v>776.52261999999996</v>
      </c>
      <c r="M34" s="9">
        <v>772</v>
      </c>
      <c r="N34" s="9">
        <v>776</v>
      </c>
      <c r="O34" s="9">
        <v>776</v>
      </c>
      <c r="P34" s="14">
        <v>500</v>
      </c>
      <c r="Q34" s="14"/>
      <c r="R34" s="14">
        <v>500</v>
      </c>
      <c r="S34" s="9">
        <v>500</v>
      </c>
      <c r="T34" s="9">
        <v>509.56796000000003</v>
      </c>
      <c r="U34" s="14">
        <v>500</v>
      </c>
      <c r="V34" s="14">
        <v>783</v>
      </c>
      <c r="W34" s="14"/>
      <c r="X34" s="14">
        <v>1170</v>
      </c>
      <c r="Y34" s="9">
        <v>900</v>
      </c>
      <c r="Z34" s="9">
        <v>920</v>
      </c>
      <c r="AA34" s="9">
        <v>920</v>
      </c>
    </row>
    <row r="35" spans="1:27" ht="51.75" customHeight="1" x14ac:dyDescent="0.2">
      <c r="A35" s="37" t="s">
        <v>67</v>
      </c>
      <c r="B35" s="18" t="s">
        <v>68</v>
      </c>
      <c r="C35" s="9">
        <f>32.14278+0.6554-0.14018</f>
        <v>32.658000000000001</v>
      </c>
      <c r="D35" s="9">
        <f>75.74521+0.92218</f>
        <v>76.667389999999997</v>
      </c>
      <c r="E35" s="9">
        <v>30</v>
      </c>
      <c r="F35" s="9">
        <v>81.099999999999994</v>
      </c>
      <c r="G35" s="9">
        <f>185.88721+1.57727+4</f>
        <v>191.46448000000001</v>
      </c>
      <c r="H35" s="9">
        <v>169</v>
      </c>
      <c r="I35" s="9">
        <v>170</v>
      </c>
      <c r="J35" s="9">
        <v>171</v>
      </c>
      <c r="K35" s="9">
        <v>3.2</v>
      </c>
      <c r="L35" s="9">
        <v>3.95242</v>
      </c>
      <c r="M35" s="9">
        <v>130</v>
      </c>
      <c r="N35" s="9">
        <v>134</v>
      </c>
      <c r="O35" s="9">
        <v>134</v>
      </c>
      <c r="P35" s="14">
        <v>402</v>
      </c>
      <c r="Q35" s="14"/>
      <c r="R35" s="14">
        <v>402</v>
      </c>
      <c r="S35" s="9">
        <v>402</v>
      </c>
      <c r="T35" s="9">
        <v>410.42739999999998</v>
      </c>
      <c r="U35" s="14">
        <v>402</v>
      </c>
      <c r="V35" s="14">
        <v>302</v>
      </c>
      <c r="W35" s="14"/>
      <c r="X35" s="14">
        <v>225</v>
      </c>
      <c r="Y35" s="9">
        <v>200</v>
      </c>
      <c r="Z35" s="9">
        <v>200</v>
      </c>
      <c r="AA35" s="9">
        <v>200</v>
      </c>
    </row>
    <row r="36" spans="1:27" ht="25.5" hidden="1" customHeight="1" x14ac:dyDescent="0.2">
      <c r="A36" s="30" t="s">
        <v>69</v>
      </c>
      <c r="B36" s="3" t="s">
        <v>70</v>
      </c>
      <c r="C36" s="4">
        <f t="shared" ref="C36:U36" si="20">C37+C38</f>
        <v>0</v>
      </c>
      <c r="D36" s="4">
        <f t="shared" si="20"/>
        <v>0</v>
      </c>
      <c r="E36" s="4">
        <f t="shared" si="20"/>
        <v>0</v>
      </c>
      <c r="F36" s="4">
        <f t="shared" si="20"/>
        <v>0</v>
      </c>
      <c r="G36" s="4">
        <f t="shared" si="20"/>
        <v>0</v>
      </c>
      <c r="H36" s="4">
        <f t="shared" si="20"/>
        <v>0</v>
      </c>
      <c r="I36" s="4">
        <f t="shared" si="20"/>
        <v>0</v>
      </c>
      <c r="J36" s="4">
        <f t="shared" si="20"/>
        <v>0</v>
      </c>
      <c r="K36" s="4">
        <f t="shared" si="20"/>
        <v>0</v>
      </c>
      <c r="L36" s="4">
        <f t="shared" si="20"/>
        <v>0</v>
      </c>
      <c r="M36" s="4">
        <f t="shared" si="20"/>
        <v>0</v>
      </c>
      <c r="N36" s="4">
        <f t="shared" si="20"/>
        <v>0</v>
      </c>
      <c r="O36" s="4">
        <f t="shared" si="20"/>
        <v>0</v>
      </c>
      <c r="P36" s="4">
        <f t="shared" si="20"/>
        <v>0</v>
      </c>
      <c r="Q36" s="4"/>
      <c r="R36" s="4">
        <f t="shared" si="20"/>
        <v>0</v>
      </c>
      <c r="S36" s="4">
        <f>S37+S38</f>
        <v>0</v>
      </c>
      <c r="T36" s="4">
        <f>T37+T38</f>
        <v>0</v>
      </c>
      <c r="U36" s="4">
        <f t="shared" si="20"/>
        <v>0</v>
      </c>
      <c r="V36" s="4">
        <f>V37+V38</f>
        <v>0</v>
      </c>
      <c r="W36" s="4"/>
      <c r="X36" s="4">
        <f>X37+X38</f>
        <v>0</v>
      </c>
      <c r="Y36" s="4">
        <f>Y37+Y38</f>
        <v>0</v>
      </c>
      <c r="Z36" s="4">
        <f>Z37+Z38</f>
        <v>0</v>
      </c>
      <c r="AA36" s="4">
        <f>AA37+AA38</f>
        <v>0</v>
      </c>
    </row>
    <row r="37" spans="1:27" ht="19.5" hidden="1" customHeight="1" x14ac:dyDescent="0.2">
      <c r="A37" s="37" t="s">
        <v>71</v>
      </c>
      <c r="B37" s="18" t="s">
        <v>72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/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/>
      <c r="X37" s="9">
        <v>0</v>
      </c>
      <c r="Y37" s="9">
        <v>0</v>
      </c>
      <c r="Z37" s="9">
        <v>0</v>
      </c>
      <c r="AA37" s="9">
        <v>0</v>
      </c>
    </row>
    <row r="38" spans="1:27" ht="18.75" hidden="1" customHeight="1" x14ac:dyDescent="0.2">
      <c r="A38" s="37" t="s">
        <v>73</v>
      </c>
      <c r="B38" s="18" t="s">
        <v>74</v>
      </c>
      <c r="C38" s="9"/>
      <c r="D38" s="9">
        <v>0</v>
      </c>
      <c r="E38" s="9"/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/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/>
      <c r="X38" s="9">
        <v>0</v>
      </c>
      <c r="Y38" s="9">
        <v>0</v>
      </c>
      <c r="Z38" s="9">
        <v>0</v>
      </c>
      <c r="AA38" s="9">
        <v>0</v>
      </c>
    </row>
    <row r="39" spans="1:27" ht="15" customHeight="1" x14ac:dyDescent="0.2">
      <c r="A39" s="30"/>
      <c r="B39" s="7" t="s">
        <v>75</v>
      </c>
      <c r="C39" s="4">
        <f t="shared" ref="C39:P39" si="21">C43+C50+C53+C58+C67</f>
        <v>6320.1781799999999</v>
      </c>
      <c r="D39" s="4">
        <f t="shared" si="21"/>
        <v>9301.4447600000003</v>
      </c>
      <c r="E39" s="4">
        <f t="shared" si="21"/>
        <v>6629</v>
      </c>
      <c r="F39" s="4">
        <f t="shared" si="21"/>
        <v>8129.4</v>
      </c>
      <c r="G39" s="4">
        <f t="shared" si="21"/>
        <v>7650.8891800000001</v>
      </c>
      <c r="H39" s="4">
        <f t="shared" si="21"/>
        <v>6201.5</v>
      </c>
      <c r="I39" s="4">
        <f t="shared" si="21"/>
        <v>6242</v>
      </c>
      <c r="J39" s="4">
        <f t="shared" si="21"/>
        <v>6307</v>
      </c>
      <c r="K39" s="4">
        <f t="shared" si="21"/>
        <v>12206.7</v>
      </c>
      <c r="L39" s="4">
        <f t="shared" si="21"/>
        <v>12278.047729999998</v>
      </c>
      <c r="M39" s="4">
        <f t="shared" si="21"/>
        <v>6429.5</v>
      </c>
      <c r="N39" s="4">
        <f t="shared" si="21"/>
        <v>6650</v>
      </c>
      <c r="O39" s="4">
        <f t="shared" si="21"/>
        <v>6804</v>
      </c>
      <c r="P39" s="5">
        <f t="shared" si="21"/>
        <v>6581.5</v>
      </c>
      <c r="Q39" s="5"/>
      <c r="R39" s="5">
        <f>R43+R50+R53+R58+R67</f>
        <v>7271.9000000000005</v>
      </c>
      <c r="S39" s="5">
        <f>S43+S50+S53+S58+S67</f>
        <v>7096.02</v>
      </c>
      <c r="T39" s="5">
        <f>T43+T50+T53+T58+T67</f>
        <v>8121.6666599999999</v>
      </c>
      <c r="U39" s="5">
        <f>U43+U50+U53+U58+U67</f>
        <v>6616.5</v>
      </c>
      <c r="V39" s="5">
        <f>V43+V50+V53+V58+V67</f>
        <v>6516.5</v>
      </c>
      <c r="W39" s="5"/>
      <c r="X39" s="5">
        <f>X43+X50+X53+X58+X67</f>
        <v>6234.6</v>
      </c>
      <c r="Y39" s="4">
        <f>Y43+Y50+Y53+Y58+Y67</f>
        <v>6719.1</v>
      </c>
      <c r="Z39" s="4">
        <f>Z43+Z50+Z53+Z58+Z67</f>
        <v>6771.6</v>
      </c>
      <c r="AA39" s="4">
        <f>AA43+AA50+AA53+AA58+AA67</f>
        <v>6774.1</v>
      </c>
    </row>
    <row r="40" spans="1:27" ht="25.5" customHeight="1" x14ac:dyDescent="0.2">
      <c r="A40" s="30"/>
      <c r="B40" s="7" t="s">
        <v>33</v>
      </c>
      <c r="C40" s="4">
        <f t="shared" ref="C40:P40" si="22">C39/C130*100</f>
        <v>6.0432851570587029</v>
      </c>
      <c r="D40" s="4">
        <f t="shared" si="22"/>
        <v>7.1341984072886584</v>
      </c>
      <c r="E40" s="4">
        <f t="shared" si="22"/>
        <v>7.7390055687217627</v>
      </c>
      <c r="F40" s="4">
        <f t="shared" si="22"/>
        <v>6.8659139222802255</v>
      </c>
      <c r="G40" s="4">
        <f t="shared" si="22"/>
        <v>6.4862735531147093</v>
      </c>
      <c r="H40" s="4">
        <f t="shared" si="22"/>
        <v>7.9034735010928365</v>
      </c>
      <c r="I40" s="4">
        <f t="shared" si="22"/>
        <v>7.9244372786248389</v>
      </c>
      <c r="J40" s="4">
        <f t="shared" si="22"/>
        <v>7.8569381983979669</v>
      </c>
      <c r="K40" s="4">
        <f t="shared" si="22"/>
        <v>12.378061888788386</v>
      </c>
      <c r="L40" s="4">
        <f t="shared" si="22"/>
        <v>12.419073617062754</v>
      </c>
      <c r="M40" s="4">
        <f t="shared" si="22"/>
        <v>7.4388732759388692</v>
      </c>
      <c r="N40" s="4">
        <f t="shared" si="22"/>
        <v>6.9384595159146345</v>
      </c>
      <c r="O40" s="4">
        <f t="shared" si="22"/>
        <v>7.3682534835140201</v>
      </c>
      <c r="P40" s="4">
        <f t="shared" si="22"/>
        <v>6.8355713515663705</v>
      </c>
      <c r="Q40" s="4"/>
      <c r="R40" s="4">
        <f>R39/R130*100</f>
        <v>6.8243585652883896</v>
      </c>
      <c r="S40" s="4">
        <f>S39/S130*100</f>
        <v>6.1172940751549971</v>
      </c>
      <c r="T40" s="4">
        <f>T39/T130*100</f>
        <v>6.9314027944623433</v>
      </c>
      <c r="U40" s="4">
        <f>U39/U130*100</f>
        <v>7.1322930235155058</v>
      </c>
      <c r="V40" s="4">
        <f>V39/V130*100</f>
        <v>6.1435033383173971</v>
      </c>
      <c r="W40" s="4"/>
      <c r="X40" s="4">
        <f t="shared" ref="X40:AA40" si="23">X39/X130*100</f>
        <v>5.4346044818532713</v>
      </c>
      <c r="Y40" s="4">
        <f t="shared" si="23"/>
        <v>7.7730205353228161</v>
      </c>
      <c r="Z40" s="4">
        <f t="shared" si="23"/>
        <v>7.9753047742768288</v>
      </c>
      <c r="AA40" s="4">
        <f t="shared" si="23"/>
        <v>8.0826677421125375</v>
      </c>
    </row>
    <row r="41" spans="1:27" s="12" customFormat="1" ht="15" customHeight="1" x14ac:dyDescent="0.2">
      <c r="A41" s="38"/>
      <c r="B41" s="10" t="s">
        <v>34</v>
      </c>
      <c r="C41" s="11"/>
      <c r="D41" s="11"/>
      <c r="E41" s="11"/>
      <c r="F41" s="11"/>
      <c r="G41" s="11">
        <f>G39/E39*100</f>
        <v>115.41543490722583</v>
      </c>
      <c r="H41" s="11"/>
      <c r="I41" s="11"/>
      <c r="J41" s="11"/>
      <c r="K41" s="11"/>
      <c r="L41" s="11">
        <f>L39/H39*100</f>
        <v>197.9851282754172</v>
      </c>
      <c r="M41" s="11">
        <f>M39/I39*100</f>
        <v>103.00384492149952</v>
      </c>
      <c r="N41" s="11">
        <f>N39/J39*100</f>
        <v>105.43840177580466</v>
      </c>
      <c r="O41" s="11"/>
      <c r="P41" s="11">
        <f>P39/M39*100</f>
        <v>102.36410296290536</v>
      </c>
      <c r="Q41" s="11"/>
      <c r="R41" s="11">
        <f>R39/M39*100</f>
        <v>113.10210747336498</v>
      </c>
      <c r="S41" s="11">
        <f>S39/M39*100</f>
        <v>110.36659149234001</v>
      </c>
      <c r="T41" s="11">
        <f>T39/M39*100</f>
        <v>126.31879088576095</v>
      </c>
      <c r="U41" s="11">
        <f>U39/N39*100</f>
        <v>99.496240601503757</v>
      </c>
      <c r="V41" s="11">
        <f>V39/U39*100</f>
        <v>98.488626917554598</v>
      </c>
      <c r="W41" s="11"/>
      <c r="X41" s="11">
        <f>X39/U39*100</f>
        <v>94.228066198141008</v>
      </c>
      <c r="Y41" s="11"/>
      <c r="Z41" s="11"/>
      <c r="AA41" s="11"/>
    </row>
    <row r="42" spans="1:27" s="12" customFormat="1" ht="15" customHeight="1" x14ac:dyDescent="0.2">
      <c r="A42" s="38"/>
      <c r="B42" s="10" t="s">
        <v>35</v>
      </c>
      <c r="C42" s="11"/>
      <c r="D42" s="11">
        <f>D39/C39*100</f>
        <v>147.1706096741722</v>
      </c>
      <c r="E42" s="11"/>
      <c r="F42" s="11"/>
      <c r="G42" s="11">
        <f>G39/D39*100</f>
        <v>82.254847256653491</v>
      </c>
      <c r="H42" s="11"/>
      <c r="I42" s="11"/>
      <c r="J42" s="11"/>
      <c r="K42" s="11"/>
      <c r="L42" s="11">
        <f>L39/G39*100</f>
        <v>160.47870307801267</v>
      </c>
      <c r="M42" s="11">
        <f>M39/L39*100</f>
        <v>52.365816955494118</v>
      </c>
      <c r="N42" s="11">
        <f>N39/M39*100</f>
        <v>103.42950462710942</v>
      </c>
      <c r="O42" s="11">
        <f>O39/N39*100</f>
        <v>102.31578947368421</v>
      </c>
      <c r="P42" s="11"/>
      <c r="Q42" s="11"/>
      <c r="R42" s="11">
        <f>R39/L39*100</f>
        <v>59.226842572308534</v>
      </c>
      <c r="S42" s="11">
        <f>S39/L39*100</f>
        <v>57.794367280896708</v>
      </c>
      <c r="T42" s="11">
        <f>T39/L39*100</f>
        <v>66.147866815630962</v>
      </c>
      <c r="U42" s="11">
        <f>U39/T39*100</f>
        <v>81.46726868989721</v>
      </c>
      <c r="V42" s="11">
        <f>V39/T39*100</f>
        <v>80.235994319914624</v>
      </c>
      <c r="W42" s="11"/>
      <c r="X42" s="11">
        <f>X39/T39*100</f>
        <v>76.765031870933754</v>
      </c>
      <c r="Y42" s="11">
        <f>Y39/X39*100</f>
        <v>107.77114810894042</v>
      </c>
      <c r="Z42" s="11">
        <f>Z39/Y39*100</f>
        <v>100.78135464571147</v>
      </c>
      <c r="AA42" s="11">
        <f>AA39/Z39*100</f>
        <v>100.03691889656803</v>
      </c>
    </row>
    <row r="43" spans="1:27" ht="60" customHeight="1" x14ac:dyDescent="0.2">
      <c r="A43" s="30" t="s">
        <v>76</v>
      </c>
      <c r="B43" s="3" t="s">
        <v>77</v>
      </c>
      <c r="C43" s="4">
        <f t="shared" ref="C43:O43" si="24">C44+C49</f>
        <v>6025.8673399999998</v>
      </c>
      <c r="D43" s="4">
        <f t="shared" si="24"/>
        <v>6104.3625400000001</v>
      </c>
      <c r="E43" s="4">
        <f t="shared" si="24"/>
        <v>5527</v>
      </c>
      <c r="F43" s="4">
        <f t="shared" si="24"/>
        <v>6233.2</v>
      </c>
      <c r="G43" s="4">
        <f t="shared" si="24"/>
        <v>5811.1368999999995</v>
      </c>
      <c r="H43" s="4">
        <f t="shared" si="24"/>
        <v>5633</v>
      </c>
      <c r="I43" s="4">
        <f t="shared" si="24"/>
        <v>5668</v>
      </c>
      <c r="J43" s="4">
        <f t="shared" si="24"/>
        <v>5733</v>
      </c>
      <c r="K43" s="4">
        <f t="shared" si="24"/>
        <v>6625</v>
      </c>
      <c r="L43" s="4">
        <f t="shared" si="24"/>
        <v>6696.6345299999994</v>
      </c>
      <c r="M43" s="4">
        <f t="shared" si="24"/>
        <v>5848</v>
      </c>
      <c r="N43" s="4">
        <f t="shared" si="24"/>
        <v>6063</v>
      </c>
      <c r="O43" s="4">
        <f t="shared" si="24"/>
        <v>6217</v>
      </c>
      <c r="P43" s="5">
        <f>P44+P49+P46</f>
        <v>5848</v>
      </c>
      <c r="Q43" s="5"/>
      <c r="R43" s="5">
        <f>R44+R49+R46</f>
        <v>6121</v>
      </c>
      <c r="S43" s="5">
        <f>S44+S49+S46</f>
        <v>5848</v>
      </c>
      <c r="T43" s="5">
        <f>T44+T49+T46</f>
        <v>6543.6547399999999</v>
      </c>
      <c r="U43" s="5">
        <f>U44+U49+U46</f>
        <v>6035</v>
      </c>
      <c r="V43" s="5">
        <f>V44+V49+V46</f>
        <v>5865.8</v>
      </c>
      <c r="W43" s="5"/>
      <c r="X43" s="5">
        <f>X44+X49+X46</f>
        <v>5535</v>
      </c>
      <c r="Y43" s="4">
        <f t="shared" ref="Y43:AA43" si="25">Y44+Y49</f>
        <v>6122.6</v>
      </c>
      <c r="Z43" s="4">
        <f t="shared" si="25"/>
        <v>6160.1</v>
      </c>
      <c r="AA43" s="4">
        <f t="shared" si="25"/>
        <v>6160.1</v>
      </c>
    </row>
    <row r="44" spans="1:27" ht="76.5" customHeight="1" x14ac:dyDescent="0.2">
      <c r="A44" s="37" t="s">
        <v>78</v>
      </c>
      <c r="B44" s="18" t="s">
        <v>79</v>
      </c>
      <c r="C44" s="9">
        <f>3630.67874</f>
        <v>3630.6787399999998</v>
      </c>
      <c r="D44" s="9">
        <f>4436.09044</f>
        <v>4436.0904399999999</v>
      </c>
      <c r="E44" s="9">
        <v>3700</v>
      </c>
      <c r="F44" s="9">
        <v>3700</v>
      </c>
      <c r="G44" s="9">
        <v>3269.16815</v>
      </c>
      <c r="H44" s="9">
        <v>3590</v>
      </c>
      <c r="I44" s="9">
        <v>3625</v>
      </c>
      <c r="J44" s="9">
        <v>3690</v>
      </c>
      <c r="K44" s="9">
        <v>4462</v>
      </c>
      <c r="L44" s="9">
        <v>4480.3065399999996</v>
      </c>
      <c r="M44" s="9">
        <v>3625</v>
      </c>
      <c r="N44" s="9">
        <v>3690</v>
      </c>
      <c r="O44" s="9">
        <v>3725</v>
      </c>
      <c r="P44" s="14">
        <v>3625</v>
      </c>
      <c r="Q44" s="14"/>
      <c r="R44" s="14">
        <v>3898</v>
      </c>
      <c r="S44" s="9">
        <v>3625</v>
      </c>
      <c r="T44" s="9">
        <v>4050.2684599999998</v>
      </c>
      <c r="U44" s="14">
        <v>3735</v>
      </c>
      <c r="V44" s="14">
        <v>3635</v>
      </c>
      <c r="W44" s="14"/>
      <c r="X44" s="14">
        <v>3635</v>
      </c>
      <c r="Y44" s="9">
        <v>3750</v>
      </c>
      <c r="Z44" s="9">
        <v>3787.5</v>
      </c>
      <c r="AA44" s="9">
        <v>3787.5</v>
      </c>
    </row>
    <row r="45" spans="1:27" ht="89.25" hidden="1" customHeight="1" x14ac:dyDescent="0.2">
      <c r="A45" s="37"/>
      <c r="B45" s="18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14"/>
      <c r="Q45" s="14"/>
      <c r="R45" s="14"/>
      <c r="S45" s="9"/>
      <c r="T45" s="9"/>
      <c r="U45" s="14"/>
      <c r="V45" s="14"/>
      <c r="W45" s="14"/>
      <c r="X45" s="14"/>
      <c r="Y45" s="9"/>
      <c r="Z45" s="9"/>
      <c r="AA45" s="9"/>
    </row>
    <row r="46" spans="1:27" ht="75" hidden="1" customHeight="1" x14ac:dyDescent="0.2">
      <c r="A46" s="37" t="s">
        <v>80</v>
      </c>
      <c r="B46" s="18" t="s">
        <v>81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14"/>
      <c r="Q46" s="14"/>
      <c r="R46" s="14"/>
      <c r="S46" s="14"/>
      <c r="T46" s="14"/>
      <c r="U46" s="14"/>
      <c r="V46" s="14"/>
      <c r="W46" s="14"/>
      <c r="X46" s="14"/>
      <c r="Y46" s="9"/>
      <c r="Z46" s="9"/>
      <c r="AA46" s="9"/>
    </row>
    <row r="47" spans="1:27" ht="75" hidden="1" customHeight="1" x14ac:dyDescent="0.2">
      <c r="A47" s="37" t="s">
        <v>82</v>
      </c>
      <c r="B47" s="18" t="s">
        <v>83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14"/>
      <c r="Q47" s="14"/>
      <c r="R47" s="14"/>
      <c r="S47" s="14"/>
      <c r="T47" s="14"/>
      <c r="U47" s="14"/>
      <c r="V47" s="14"/>
      <c r="W47" s="14"/>
      <c r="X47" s="14"/>
      <c r="Y47" s="9"/>
      <c r="Z47" s="9"/>
      <c r="AA47" s="9"/>
    </row>
    <row r="48" spans="1:27" ht="84.75" hidden="1" customHeight="1" x14ac:dyDescent="0.2">
      <c r="A48" s="37" t="s">
        <v>84</v>
      </c>
      <c r="B48" s="18" t="s">
        <v>85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4"/>
      <c r="Q48" s="14"/>
      <c r="R48" s="14"/>
      <c r="S48" s="14"/>
      <c r="T48" s="14"/>
      <c r="U48" s="14"/>
      <c r="V48" s="14"/>
      <c r="W48" s="14"/>
      <c r="X48" s="14"/>
      <c r="Y48" s="9"/>
      <c r="Z48" s="9"/>
      <c r="AA48" s="9"/>
    </row>
    <row r="49" spans="1:27" ht="48" customHeight="1" x14ac:dyDescent="0.2">
      <c r="A49" s="37" t="s">
        <v>86</v>
      </c>
      <c r="B49" s="18" t="s">
        <v>87</v>
      </c>
      <c r="C49" s="9">
        <v>2395.1886</v>
      </c>
      <c r="D49" s="9">
        <v>1668.2720999999999</v>
      </c>
      <c r="E49" s="9">
        <v>1827</v>
      </c>
      <c r="F49" s="9">
        <v>2533.1999999999998</v>
      </c>
      <c r="G49" s="9">
        <v>2541.96875</v>
      </c>
      <c r="H49" s="9">
        <v>2043</v>
      </c>
      <c r="I49" s="9">
        <v>2043</v>
      </c>
      <c r="J49" s="9">
        <v>2043</v>
      </c>
      <c r="K49" s="9">
        <v>2163</v>
      </c>
      <c r="L49" s="9">
        <v>2216.3279900000002</v>
      </c>
      <c r="M49" s="9">
        <v>2223</v>
      </c>
      <c r="N49" s="9">
        <v>2373</v>
      </c>
      <c r="O49" s="9">
        <v>2492</v>
      </c>
      <c r="P49" s="14">
        <v>2223</v>
      </c>
      <c r="Q49" s="14"/>
      <c r="R49" s="14">
        <v>2223</v>
      </c>
      <c r="S49" s="9">
        <v>2223</v>
      </c>
      <c r="T49" s="9">
        <v>2493.3862800000002</v>
      </c>
      <c r="U49" s="14">
        <v>2300</v>
      </c>
      <c r="V49" s="14">
        <v>2230.8000000000002</v>
      </c>
      <c r="W49" s="14"/>
      <c r="X49" s="14">
        <v>1900</v>
      </c>
      <c r="Y49" s="9">
        <v>2372.6</v>
      </c>
      <c r="Z49" s="9">
        <v>2372.6</v>
      </c>
      <c r="AA49" s="9">
        <v>2372.6</v>
      </c>
    </row>
    <row r="50" spans="1:27" ht="49.5" customHeight="1" x14ac:dyDescent="0.2">
      <c r="A50" s="30" t="s">
        <v>88</v>
      </c>
      <c r="B50" s="3" t="s">
        <v>89</v>
      </c>
      <c r="C50" s="4">
        <f>C51</f>
        <v>45.497</v>
      </c>
      <c r="D50" s="4">
        <f>D51+D52</f>
        <v>527.00263999999993</v>
      </c>
      <c r="E50" s="4">
        <f>E51</f>
        <v>466</v>
      </c>
      <c r="F50" s="4">
        <f t="shared" ref="F50:U50" si="26">F51+F52</f>
        <v>432</v>
      </c>
      <c r="G50" s="4">
        <f t="shared" si="26"/>
        <v>426.70891999999998</v>
      </c>
      <c r="H50" s="4">
        <f t="shared" si="26"/>
        <v>466</v>
      </c>
      <c r="I50" s="4">
        <f t="shared" si="26"/>
        <v>466</v>
      </c>
      <c r="J50" s="4">
        <f t="shared" si="26"/>
        <v>466</v>
      </c>
      <c r="K50" s="4">
        <f t="shared" si="26"/>
        <v>466</v>
      </c>
      <c r="L50" s="4">
        <f t="shared" si="26"/>
        <v>465.69051999999999</v>
      </c>
      <c r="M50" s="4">
        <f t="shared" si="26"/>
        <v>479</v>
      </c>
      <c r="N50" s="4">
        <f t="shared" si="26"/>
        <v>479</v>
      </c>
      <c r="O50" s="4">
        <f t="shared" si="26"/>
        <v>479</v>
      </c>
      <c r="P50" s="5">
        <f t="shared" si="26"/>
        <v>479</v>
      </c>
      <c r="Q50" s="5"/>
      <c r="R50" s="5">
        <f t="shared" si="26"/>
        <v>416.3</v>
      </c>
      <c r="S50" s="5">
        <f>S51+S52</f>
        <v>514.63</v>
      </c>
      <c r="T50" s="5">
        <f>T51+T52</f>
        <v>483.81900000000002</v>
      </c>
      <c r="U50" s="5">
        <f t="shared" si="26"/>
        <v>479</v>
      </c>
      <c r="V50" s="5">
        <f>V51+V52</f>
        <v>479</v>
      </c>
      <c r="W50" s="5"/>
      <c r="X50" s="5">
        <f>X51+X52</f>
        <v>366.3</v>
      </c>
      <c r="Y50" s="4">
        <f>Y51+Y52</f>
        <v>479</v>
      </c>
      <c r="Z50" s="4">
        <f>Z51+Z52</f>
        <v>479</v>
      </c>
      <c r="AA50" s="4">
        <f>AA51+AA52</f>
        <v>479</v>
      </c>
    </row>
    <row r="51" spans="1:27" ht="38.25" customHeight="1" x14ac:dyDescent="0.2">
      <c r="A51" s="37" t="s">
        <v>90</v>
      </c>
      <c r="B51" s="19" t="s">
        <v>91</v>
      </c>
      <c r="C51" s="9">
        <v>45.497</v>
      </c>
      <c r="D51" s="9">
        <v>460.25583999999998</v>
      </c>
      <c r="E51" s="9">
        <v>466</v>
      </c>
      <c r="F51" s="9">
        <v>426</v>
      </c>
      <c r="G51" s="9">
        <v>420.12410999999997</v>
      </c>
      <c r="H51" s="9">
        <v>466</v>
      </c>
      <c r="I51" s="9">
        <v>466</v>
      </c>
      <c r="J51" s="9">
        <v>466</v>
      </c>
      <c r="K51" s="9">
        <v>466</v>
      </c>
      <c r="L51" s="9">
        <v>465.69051999999999</v>
      </c>
      <c r="M51" s="9">
        <v>479</v>
      </c>
      <c r="N51" s="9">
        <v>479</v>
      </c>
      <c r="O51" s="9">
        <v>479</v>
      </c>
      <c r="P51" s="14">
        <v>479</v>
      </c>
      <c r="Q51" s="14"/>
      <c r="R51" s="14">
        <v>380</v>
      </c>
      <c r="S51" s="9">
        <v>479</v>
      </c>
      <c r="T51" s="9">
        <v>448.18900000000002</v>
      </c>
      <c r="U51" s="14">
        <v>479</v>
      </c>
      <c r="V51" s="14">
        <v>479</v>
      </c>
      <c r="W51" s="14"/>
      <c r="X51" s="14">
        <v>360</v>
      </c>
      <c r="Y51" s="9">
        <v>479</v>
      </c>
      <c r="Z51" s="9">
        <v>479</v>
      </c>
      <c r="AA51" s="9">
        <v>479</v>
      </c>
    </row>
    <row r="52" spans="1:27" ht="36.75" customHeight="1" x14ac:dyDescent="0.2">
      <c r="A52" s="37" t="s">
        <v>92</v>
      </c>
      <c r="B52" s="19" t="s">
        <v>93</v>
      </c>
      <c r="C52" s="9">
        <v>0</v>
      </c>
      <c r="D52" s="9">
        <v>66.746799999999993</v>
      </c>
      <c r="E52" s="9">
        <v>0</v>
      </c>
      <c r="F52" s="9">
        <v>6</v>
      </c>
      <c r="G52" s="9">
        <v>6.5848100000000001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/>
      <c r="R52" s="9">
        <v>36.299999999999997</v>
      </c>
      <c r="S52" s="9">
        <v>35.630000000000003</v>
      </c>
      <c r="T52" s="9">
        <v>35.630000000000003</v>
      </c>
      <c r="U52" s="9">
        <v>0</v>
      </c>
      <c r="V52" s="9">
        <v>0</v>
      </c>
      <c r="W52" s="9"/>
      <c r="X52" s="9">
        <v>6.3</v>
      </c>
      <c r="Y52" s="9">
        <v>0</v>
      </c>
      <c r="Z52" s="9">
        <v>0</v>
      </c>
      <c r="AA52" s="9">
        <v>0</v>
      </c>
    </row>
    <row r="53" spans="1:27" ht="37.5" customHeight="1" x14ac:dyDescent="0.2">
      <c r="A53" s="30" t="s">
        <v>94</v>
      </c>
      <c r="B53" s="3" t="s">
        <v>95</v>
      </c>
      <c r="C53" s="4">
        <f>C57+C54</f>
        <v>207.22739999999999</v>
      </c>
      <c r="D53" s="4">
        <f>SUM(D54:D57)</f>
        <v>2549.8662100000001</v>
      </c>
      <c r="E53" s="4">
        <f>E56+E54+E57</f>
        <v>636</v>
      </c>
      <c r="F53" s="4">
        <f>F56+F54+F55+F57</f>
        <v>1464.2</v>
      </c>
      <c r="G53" s="4">
        <f t="shared" ref="G53:O53" si="27">SUM(G54:G57)</f>
        <v>1469.6835599999999</v>
      </c>
      <c r="H53" s="4">
        <f t="shared" si="27"/>
        <v>102.5</v>
      </c>
      <c r="I53" s="4">
        <f t="shared" si="27"/>
        <v>108</v>
      </c>
      <c r="J53" s="4">
        <f t="shared" si="27"/>
        <v>108</v>
      </c>
      <c r="K53" s="4">
        <f t="shared" si="27"/>
        <v>1468.7</v>
      </c>
      <c r="L53" s="4">
        <f t="shared" si="27"/>
        <v>1468.7505999999998</v>
      </c>
      <c r="M53" s="4">
        <f t="shared" si="27"/>
        <v>102.5</v>
      </c>
      <c r="N53" s="4">
        <f t="shared" si="27"/>
        <v>108</v>
      </c>
      <c r="O53" s="4">
        <f t="shared" si="27"/>
        <v>108</v>
      </c>
      <c r="P53" s="5">
        <f>P57+P54+P55</f>
        <v>254.5</v>
      </c>
      <c r="Q53" s="5"/>
      <c r="R53" s="5">
        <f>R57+R54+R55</f>
        <v>734.6</v>
      </c>
      <c r="S53" s="5">
        <f>S57+S54+S55</f>
        <v>733.39</v>
      </c>
      <c r="T53" s="5">
        <f>T57+T54+T55</f>
        <v>740.21966999999995</v>
      </c>
      <c r="U53" s="5">
        <f>U57+U54+U55</f>
        <v>102.5</v>
      </c>
      <c r="V53" s="5">
        <f>V57+V54+V55</f>
        <v>171.7</v>
      </c>
      <c r="W53" s="5"/>
      <c r="X53" s="5">
        <f>X57+X54+X55</f>
        <v>333.3</v>
      </c>
      <c r="Y53" s="4">
        <f>SUM(Y54:Y57)</f>
        <v>117.5</v>
      </c>
      <c r="Z53" s="4">
        <f>SUM(Z54:Z57)</f>
        <v>132.5</v>
      </c>
      <c r="AA53" s="4">
        <f>SUM(AA54:AA57)</f>
        <v>135</v>
      </c>
    </row>
    <row r="54" spans="1:27" ht="37.5" customHeight="1" x14ac:dyDescent="0.2">
      <c r="A54" s="37" t="s">
        <v>96</v>
      </c>
      <c r="B54" s="18" t="s">
        <v>97</v>
      </c>
      <c r="C54" s="9">
        <v>107</v>
      </c>
      <c r="D54" s="9">
        <v>1461.7820099999999</v>
      </c>
      <c r="E54" s="9">
        <v>500</v>
      </c>
      <c r="F54" s="9">
        <v>980.5</v>
      </c>
      <c r="G54" s="9">
        <v>980.47654999999997</v>
      </c>
      <c r="H54" s="9">
        <v>0</v>
      </c>
      <c r="I54" s="9">
        <v>0</v>
      </c>
      <c r="J54" s="9">
        <v>0</v>
      </c>
      <c r="K54" s="9">
        <v>1116.2</v>
      </c>
      <c r="L54" s="9">
        <v>1116.22036</v>
      </c>
      <c r="M54" s="9">
        <v>0</v>
      </c>
      <c r="N54" s="9">
        <v>0</v>
      </c>
      <c r="O54" s="9">
        <v>0</v>
      </c>
      <c r="P54" s="9">
        <v>152</v>
      </c>
      <c r="Q54" s="9"/>
      <c r="R54" s="9">
        <v>237.9</v>
      </c>
      <c r="S54" s="9">
        <v>237.9</v>
      </c>
      <c r="T54" s="9">
        <v>237.91779</v>
      </c>
      <c r="U54" s="9">
        <v>0</v>
      </c>
      <c r="V54" s="9">
        <v>69.2</v>
      </c>
      <c r="W54" s="9"/>
      <c r="X54" s="9">
        <v>103.8</v>
      </c>
      <c r="Y54" s="9">
        <v>0</v>
      </c>
      <c r="Z54" s="9">
        <v>0</v>
      </c>
      <c r="AA54" s="9">
        <v>0</v>
      </c>
    </row>
    <row r="55" spans="1:27" ht="54" hidden="1" customHeight="1" x14ac:dyDescent="0.2">
      <c r="A55" s="37" t="s">
        <v>98</v>
      </c>
      <c r="B55" s="18" t="s">
        <v>99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/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/>
      <c r="X55" s="9">
        <v>0</v>
      </c>
      <c r="Y55" s="9">
        <v>0</v>
      </c>
      <c r="Z55" s="9">
        <v>0</v>
      </c>
      <c r="AA55" s="9">
        <v>0</v>
      </c>
    </row>
    <row r="56" spans="1:27" ht="53.25" customHeight="1" x14ac:dyDescent="0.2">
      <c r="A56" s="37" t="s">
        <v>100</v>
      </c>
      <c r="B56" s="18" t="s">
        <v>101</v>
      </c>
      <c r="C56" s="9">
        <v>0</v>
      </c>
      <c r="D56" s="9">
        <v>877.47465</v>
      </c>
      <c r="E56" s="9">
        <v>0</v>
      </c>
      <c r="F56" s="9">
        <v>327.9</v>
      </c>
      <c r="G56" s="9">
        <v>327.86198000000002</v>
      </c>
      <c r="H56" s="9">
        <v>0</v>
      </c>
      <c r="I56" s="9">
        <v>0</v>
      </c>
      <c r="J56" s="9">
        <v>0</v>
      </c>
      <c r="K56" s="9">
        <v>198.3</v>
      </c>
      <c r="L56" s="9">
        <v>198.32443000000001</v>
      </c>
      <c r="M56" s="9">
        <v>0</v>
      </c>
      <c r="N56" s="9">
        <v>0</v>
      </c>
      <c r="O56" s="9">
        <v>0</v>
      </c>
      <c r="P56" s="9"/>
      <c r="Q56" s="9"/>
      <c r="R56" s="9"/>
      <c r="S56" s="9"/>
      <c r="T56" s="9"/>
      <c r="U56" s="9"/>
      <c r="V56" s="9"/>
      <c r="W56" s="9"/>
      <c r="X56" s="9"/>
      <c r="Y56" s="9">
        <v>0</v>
      </c>
      <c r="Z56" s="9">
        <v>0</v>
      </c>
      <c r="AA56" s="9">
        <v>0</v>
      </c>
    </row>
    <row r="57" spans="1:27" ht="60.75" customHeight="1" x14ac:dyDescent="0.2">
      <c r="A57" s="37" t="s">
        <v>102</v>
      </c>
      <c r="B57" s="18" t="s">
        <v>103</v>
      </c>
      <c r="C57" s="9">
        <v>100.2274</v>
      </c>
      <c r="D57" s="9">
        <v>210.60955000000001</v>
      </c>
      <c r="E57" s="9">
        <v>136</v>
      </c>
      <c r="F57" s="9">
        <v>155.80000000000001</v>
      </c>
      <c r="G57" s="9">
        <v>161.34503000000001</v>
      </c>
      <c r="H57" s="9">
        <v>102.5</v>
      </c>
      <c r="I57" s="9">
        <v>108</v>
      </c>
      <c r="J57" s="9">
        <v>108</v>
      </c>
      <c r="K57" s="9">
        <v>154.19999999999999</v>
      </c>
      <c r="L57" s="9">
        <v>154.20581000000001</v>
      </c>
      <c r="M57" s="9">
        <v>102.5</v>
      </c>
      <c r="N57" s="9">
        <v>108</v>
      </c>
      <c r="O57" s="9">
        <v>108</v>
      </c>
      <c r="P57" s="14">
        <v>102.5</v>
      </c>
      <c r="Q57" s="14"/>
      <c r="R57" s="14">
        <v>496.7</v>
      </c>
      <c r="S57" s="9">
        <v>495.49</v>
      </c>
      <c r="T57" s="9">
        <v>502.30187999999998</v>
      </c>
      <c r="U57" s="14">
        <v>102.5</v>
      </c>
      <c r="V57" s="14">
        <v>102.5</v>
      </c>
      <c r="W57" s="14"/>
      <c r="X57" s="14">
        <v>229.5</v>
      </c>
      <c r="Y57" s="9">
        <v>117.5</v>
      </c>
      <c r="Z57" s="9">
        <v>132.5</v>
      </c>
      <c r="AA57" s="9">
        <v>135</v>
      </c>
    </row>
    <row r="58" spans="1:27" ht="27.75" customHeight="1" x14ac:dyDescent="0.2">
      <c r="A58" s="30" t="s">
        <v>104</v>
      </c>
      <c r="B58" s="20" t="s">
        <v>105</v>
      </c>
      <c r="C58" s="4">
        <f>C60+C65+C61</f>
        <v>10.72987</v>
      </c>
      <c r="D58" s="4">
        <f>SUM(D59:D65)</f>
        <v>120.21337</v>
      </c>
      <c r="E58" s="4">
        <f>E60+E65</f>
        <v>0</v>
      </c>
      <c r="F58" s="4">
        <f>F60+F65+F59</f>
        <v>0</v>
      </c>
      <c r="G58" s="4">
        <f>SUM(G60:G64)</f>
        <v>0</v>
      </c>
      <c r="H58" s="4">
        <f>SUM(H60:H64)</f>
        <v>0</v>
      </c>
      <c r="I58" s="4">
        <f>SUM(I60:I64)</f>
        <v>0</v>
      </c>
      <c r="J58" s="4">
        <f>SUM(J60:J64)</f>
        <v>0</v>
      </c>
      <c r="K58" s="4">
        <f>SUM(K60:K65)</f>
        <v>3647</v>
      </c>
      <c r="L58" s="4">
        <f>SUM(L60:L65)</f>
        <v>3646.97208</v>
      </c>
      <c r="M58" s="4">
        <f>SUM(M60:M65)</f>
        <v>0</v>
      </c>
      <c r="N58" s="4">
        <f>SUM(N60:N65)</f>
        <v>0</v>
      </c>
      <c r="O58" s="4">
        <f>SUM(O60:O65)</f>
        <v>0</v>
      </c>
      <c r="P58" s="5">
        <f>P61+P60</f>
        <v>0</v>
      </c>
      <c r="Q58" s="5"/>
      <c r="R58" s="5">
        <f>R61+R60</f>
        <v>0</v>
      </c>
      <c r="S58" s="5">
        <f>S61+S60</f>
        <v>0</v>
      </c>
      <c r="T58" s="5">
        <f>T61+T60</f>
        <v>0</v>
      </c>
      <c r="U58" s="5">
        <f>U61+U60</f>
        <v>0</v>
      </c>
      <c r="V58" s="5">
        <f>V61+V60</f>
        <v>0</v>
      </c>
      <c r="W58" s="5"/>
      <c r="X58" s="5">
        <f>X61+X60</f>
        <v>0</v>
      </c>
      <c r="Y58" s="4">
        <f>SUM(Y60:Y65)</f>
        <v>0</v>
      </c>
      <c r="Z58" s="4">
        <f>SUM(Z60:Z65)</f>
        <v>0</v>
      </c>
      <c r="AA58" s="4">
        <f>SUM(AA60:AA65)</f>
        <v>0</v>
      </c>
    </row>
    <row r="59" spans="1:27" ht="38.25" customHeight="1" x14ac:dyDescent="0.2">
      <c r="A59" s="37" t="s">
        <v>106</v>
      </c>
      <c r="B59" s="18" t="s">
        <v>107</v>
      </c>
      <c r="C59" s="9">
        <v>0</v>
      </c>
      <c r="D59" s="9">
        <v>96.557090000000002</v>
      </c>
      <c r="E59" s="9"/>
      <c r="F59" s="9">
        <v>0</v>
      </c>
      <c r="G59" s="9"/>
      <c r="H59" s="9"/>
      <c r="I59" s="9"/>
      <c r="J59" s="9"/>
      <c r="K59" s="9"/>
      <c r="L59" s="9"/>
      <c r="M59" s="9">
        <v>0</v>
      </c>
      <c r="N59" s="9">
        <v>0</v>
      </c>
      <c r="O59" s="9">
        <v>0</v>
      </c>
      <c r="P59" s="5"/>
      <c r="Q59" s="5"/>
      <c r="R59" s="5"/>
      <c r="S59" s="5"/>
      <c r="T59" s="5"/>
      <c r="U59" s="5"/>
      <c r="V59" s="5"/>
      <c r="W59" s="5"/>
      <c r="X59" s="5"/>
      <c r="Y59" s="9"/>
      <c r="Z59" s="9"/>
      <c r="AA59" s="9"/>
    </row>
    <row r="60" spans="1:27" ht="35.25" customHeight="1" x14ac:dyDescent="0.2">
      <c r="A60" s="37" t="s">
        <v>108</v>
      </c>
      <c r="B60" s="18" t="s">
        <v>109</v>
      </c>
      <c r="C60" s="9">
        <v>10.72987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3626.8</v>
      </c>
      <c r="L60" s="9">
        <v>3626.752</v>
      </c>
      <c r="M60" s="9">
        <v>0</v>
      </c>
      <c r="N60" s="9">
        <v>0</v>
      </c>
      <c r="O60" s="9">
        <v>0</v>
      </c>
      <c r="P60" s="14">
        <v>0</v>
      </c>
      <c r="Q60" s="14"/>
      <c r="R60" s="14">
        <v>0</v>
      </c>
      <c r="S60" s="14">
        <v>0</v>
      </c>
      <c r="T60" s="14"/>
      <c r="U60" s="14"/>
      <c r="V60" s="14"/>
      <c r="W60" s="14"/>
      <c r="X60" s="14"/>
      <c r="Y60" s="9"/>
      <c r="Z60" s="9"/>
      <c r="AA60" s="9"/>
    </row>
    <row r="61" spans="1:27" ht="48" hidden="1" customHeight="1" x14ac:dyDescent="0.2">
      <c r="A61" s="37" t="s">
        <v>110</v>
      </c>
      <c r="B61" s="18" t="s">
        <v>111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/>
      <c r="R61" s="9">
        <v>0</v>
      </c>
      <c r="S61" s="9">
        <v>0</v>
      </c>
      <c r="T61" s="9"/>
      <c r="U61" s="9"/>
      <c r="V61" s="9"/>
      <c r="W61" s="9"/>
      <c r="X61" s="9"/>
      <c r="Y61" s="9"/>
      <c r="Z61" s="9"/>
      <c r="AA61" s="9"/>
    </row>
    <row r="62" spans="1:27" ht="48" hidden="1" customHeight="1" x14ac:dyDescent="0.2">
      <c r="A62" s="37" t="s">
        <v>112</v>
      </c>
      <c r="B62" s="18" t="s">
        <v>111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48" hidden="1" customHeight="1" x14ac:dyDescent="0.2">
      <c r="A63" s="37" t="s">
        <v>113</v>
      </c>
      <c r="B63" s="18" t="s">
        <v>114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21.75" hidden="1" customHeight="1" x14ac:dyDescent="0.2">
      <c r="A64" s="37" t="s">
        <v>115</v>
      </c>
      <c r="B64" s="18" t="s">
        <v>116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51" customHeight="1" x14ac:dyDescent="0.2">
      <c r="A65" s="37" t="s">
        <v>117</v>
      </c>
      <c r="B65" s="18" t="s">
        <v>118</v>
      </c>
      <c r="C65" s="9">
        <v>0</v>
      </c>
      <c r="D65" s="9">
        <f>4.85628+18.8</f>
        <v>23.656280000000002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20.2</v>
      </c>
      <c r="L65" s="9">
        <v>20.220079999999999</v>
      </c>
      <c r="M65" s="9">
        <v>0</v>
      </c>
      <c r="N65" s="9">
        <v>0</v>
      </c>
      <c r="O65" s="9">
        <v>0</v>
      </c>
      <c r="P65" s="9">
        <v>0</v>
      </c>
      <c r="Q65" s="9"/>
      <c r="R65" s="9">
        <v>0</v>
      </c>
      <c r="S65" s="9">
        <v>0</v>
      </c>
      <c r="T65" s="9"/>
      <c r="U65" s="9"/>
      <c r="V65" s="9"/>
      <c r="W65" s="9"/>
      <c r="X65" s="9"/>
      <c r="Y65" s="9"/>
      <c r="Z65" s="9"/>
      <c r="AA65" s="9"/>
    </row>
    <row r="66" spans="1:27" ht="43.5" hidden="1" customHeight="1" x14ac:dyDescent="0.2">
      <c r="A66" s="37" t="s">
        <v>119</v>
      </c>
      <c r="B66" s="18" t="s">
        <v>120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27" customHeight="1" x14ac:dyDescent="0.2">
      <c r="A67" s="30" t="s">
        <v>121</v>
      </c>
      <c r="B67" s="20" t="s">
        <v>122</v>
      </c>
      <c r="C67" s="4">
        <f>30.45657+0.4</f>
        <v>30.856569999999998</v>
      </c>
      <c r="D67" s="4">
        <v>0</v>
      </c>
      <c r="E67" s="4">
        <v>0</v>
      </c>
      <c r="F67" s="4">
        <v>0</v>
      </c>
      <c r="G67" s="4">
        <v>-56.6402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5">
        <v>0</v>
      </c>
      <c r="Q67" s="5"/>
      <c r="R67" s="5">
        <v>0</v>
      </c>
      <c r="S67" s="4">
        <v>0</v>
      </c>
      <c r="T67" s="4">
        <v>353.97325000000001</v>
      </c>
      <c r="U67" s="5">
        <v>0</v>
      </c>
      <c r="V67" s="5">
        <v>0</v>
      </c>
      <c r="W67" s="5"/>
      <c r="X67" s="5">
        <v>0</v>
      </c>
      <c r="Y67" s="4">
        <v>0</v>
      </c>
      <c r="Z67" s="4">
        <v>0</v>
      </c>
      <c r="AA67" s="4">
        <v>0</v>
      </c>
    </row>
    <row r="68" spans="1:27" ht="30" customHeight="1" x14ac:dyDescent="0.2">
      <c r="A68" s="30" t="s">
        <v>123</v>
      </c>
      <c r="B68" s="3" t="s">
        <v>124</v>
      </c>
      <c r="C68" s="4">
        <f t="shared" ref="C68:P68" si="28">C72+C129+C127</f>
        <v>80035.849549999999</v>
      </c>
      <c r="D68" s="4">
        <f t="shared" si="28"/>
        <v>103666.78266</v>
      </c>
      <c r="E68" s="4">
        <f t="shared" si="28"/>
        <v>63596</v>
      </c>
      <c r="F68" s="4">
        <f t="shared" si="28"/>
        <v>94185.599999999991</v>
      </c>
      <c r="G68" s="4">
        <f t="shared" si="28"/>
        <v>94163.508379999999</v>
      </c>
      <c r="H68" s="4">
        <f t="shared" si="28"/>
        <v>54722</v>
      </c>
      <c r="I68" s="4">
        <f t="shared" si="28"/>
        <v>54163.5</v>
      </c>
      <c r="J68" s="4">
        <f t="shared" si="28"/>
        <v>54755.600000000006</v>
      </c>
      <c r="K68" s="4">
        <f t="shared" si="28"/>
        <v>70040.100000000006</v>
      </c>
      <c r="L68" s="4">
        <f t="shared" si="28"/>
        <v>70031.535000000003</v>
      </c>
      <c r="M68" s="4">
        <f t="shared" si="28"/>
        <v>63073.599999999999</v>
      </c>
      <c r="N68" s="4">
        <f t="shared" si="28"/>
        <v>71559.3</v>
      </c>
      <c r="O68" s="4">
        <f t="shared" si="28"/>
        <v>67208.5</v>
      </c>
      <c r="P68" s="5">
        <f t="shared" si="28"/>
        <v>72773.099999999991</v>
      </c>
      <c r="Q68" s="5"/>
      <c r="R68" s="5">
        <f>R72+R129+R127</f>
        <v>83274.299999999988</v>
      </c>
      <c r="S68" s="5">
        <f>S72+S129+S127</f>
        <v>92453.697690000001</v>
      </c>
      <c r="T68" s="5">
        <f>T72+T129+T127</f>
        <v>92453.460460000002</v>
      </c>
      <c r="U68" s="5">
        <f>U72+U129+U127</f>
        <v>69047.399999999994</v>
      </c>
      <c r="V68" s="5">
        <f>V72+V129+V127</f>
        <v>80850.600000000006</v>
      </c>
      <c r="W68" s="5"/>
      <c r="X68" s="5">
        <f t="shared" ref="X68:AA68" si="29">X72+X129+X127</f>
        <v>89105.8</v>
      </c>
      <c r="Y68" s="4">
        <f t="shared" si="29"/>
        <v>55769.19999999999</v>
      </c>
      <c r="Z68" s="4">
        <f t="shared" si="29"/>
        <v>53770.499999999993</v>
      </c>
      <c r="AA68" s="4">
        <f t="shared" si="29"/>
        <v>52374.099999999991</v>
      </c>
    </row>
    <row r="69" spans="1:27" ht="22.5" customHeight="1" x14ac:dyDescent="0.2">
      <c r="A69" s="30"/>
      <c r="B69" s="3" t="s">
        <v>33</v>
      </c>
      <c r="C69" s="4">
        <f t="shared" ref="C69:P69" si="30">C68/C130*100</f>
        <v>76.529402786251595</v>
      </c>
      <c r="D69" s="4">
        <f t="shared" si="30"/>
        <v>79.512313928068906</v>
      </c>
      <c r="E69" s="4">
        <f t="shared" si="30"/>
        <v>74.244953710730002</v>
      </c>
      <c r="F69" s="4">
        <f t="shared" si="30"/>
        <v>79.547103392417213</v>
      </c>
      <c r="G69" s="4">
        <f t="shared" si="30"/>
        <v>79.829972661254686</v>
      </c>
      <c r="H69" s="4">
        <f t="shared" si="30"/>
        <v>69.740204293606752</v>
      </c>
      <c r="I69" s="4">
        <f t="shared" si="30"/>
        <v>68.762457311886664</v>
      </c>
      <c r="J69" s="4">
        <f t="shared" si="30"/>
        <v>68.211727479974599</v>
      </c>
      <c r="K69" s="4">
        <f t="shared" si="30"/>
        <v>71.023347218898436</v>
      </c>
      <c r="L69" s="4">
        <f t="shared" si="30"/>
        <v>70.835918527652368</v>
      </c>
      <c r="M69" s="4">
        <f t="shared" si="30"/>
        <v>72.975584020103867</v>
      </c>
      <c r="N69" s="4">
        <f t="shared" si="30"/>
        <v>74.663354291306788</v>
      </c>
      <c r="O69" s="4">
        <f t="shared" si="30"/>
        <v>72.782078813455612</v>
      </c>
      <c r="P69" s="4">
        <f t="shared" si="30"/>
        <v>75.582423083594108</v>
      </c>
      <c r="Q69" s="4"/>
      <c r="R69" s="4">
        <f>R68/R130*100</f>
        <v>78.149270819647526</v>
      </c>
      <c r="S69" s="4">
        <f>S68/S130*100</f>
        <v>79.701925460357813</v>
      </c>
      <c r="T69" s="4">
        <f>T68/T130*100</f>
        <v>78.904023154055153</v>
      </c>
      <c r="U69" s="4">
        <f>U68/U130*100</f>
        <v>74.430029367775177</v>
      </c>
      <c r="V69" s="4">
        <f>V68/V130*100</f>
        <v>76.222808410184086</v>
      </c>
      <c r="W69" s="4"/>
      <c r="X69" s="4">
        <f t="shared" ref="X69:AA69" si="31">X68/X130*100</f>
        <v>77.672148981349437</v>
      </c>
      <c r="Y69" s="4">
        <f t="shared" si="31"/>
        <v>64.51684553564094</v>
      </c>
      <c r="Z69" s="4">
        <f t="shared" si="31"/>
        <v>63.328626227959731</v>
      </c>
      <c r="AA69" s="4">
        <f t="shared" si="31"/>
        <v>62.491319672307185</v>
      </c>
    </row>
    <row r="70" spans="1:27" s="12" customFormat="1" ht="13.5" customHeight="1" x14ac:dyDescent="0.2">
      <c r="A70" s="38"/>
      <c r="B70" s="10" t="s">
        <v>34</v>
      </c>
      <c r="C70" s="11"/>
      <c r="D70" s="11"/>
      <c r="E70" s="11"/>
      <c r="F70" s="11"/>
      <c r="G70" s="11">
        <f>G68/E68*100</f>
        <v>148.06514305931191</v>
      </c>
      <c r="H70" s="11"/>
      <c r="I70" s="11"/>
      <c r="J70" s="11"/>
      <c r="K70" s="11"/>
      <c r="L70" s="11">
        <f>L68/H68*100</f>
        <v>127.97692884032017</v>
      </c>
      <c r="M70" s="11">
        <f>M68/I68*100</f>
        <v>116.45037709896886</v>
      </c>
      <c r="N70" s="11">
        <f>N68/J68*100</f>
        <v>130.68855057747518</v>
      </c>
      <c r="O70" s="11"/>
      <c r="P70" s="11">
        <f>P68/M68*100</f>
        <v>115.37806625910048</v>
      </c>
      <c r="Q70" s="11"/>
      <c r="R70" s="11">
        <f>R68/M68*100</f>
        <v>132.02718728596432</v>
      </c>
      <c r="S70" s="11">
        <f>S68/M68*100</f>
        <v>146.58065766025723</v>
      </c>
      <c r="T70" s="11">
        <f>T68/M68*100</f>
        <v>146.58028154410087</v>
      </c>
      <c r="U70" s="11">
        <f>U68/N68*100</f>
        <v>96.489764433134468</v>
      </c>
      <c r="V70" s="11">
        <f>V68/U68*100</f>
        <v>117.09434388550474</v>
      </c>
      <c r="W70" s="11"/>
      <c r="X70" s="11">
        <f>X68/U68*100</f>
        <v>129.0501887109435</v>
      </c>
      <c r="Y70" s="11"/>
      <c r="Z70" s="11"/>
      <c r="AA70" s="11"/>
    </row>
    <row r="71" spans="1:27" s="12" customFormat="1" ht="13.5" customHeight="1" x14ac:dyDescent="0.2">
      <c r="A71" s="38"/>
      <c r="B71" s="10" t="s">
        <v>35</v>
      </c>
      <c r="C71" s="11"/>
      <c r="D71" s="11">
        <f>D68/C68*100</f>
        <v>129.52543546781158</v>
      </c>
      <c r="E71" s="11"/>
      <c r="F71" s="11"/>
      <c r="G71" s="11">
        <f>G68/D68*100</f>
        <v>90.832864649452603</v>
      </c>
      <c r="H71" s="11"/>
      <c r="I71" s="11"/>
      <c r="J71" s="11"/>
      <c r="K71" s="11"/>
      <c r="L71" s="11">
        <f>L68/G68*100</f>
        <v>74.372266077199882</v>
      </c>
      <c r="M71" s="11">
        <f>M68/L68*100</f>
        <v>90.064568768912451</v>
      </c>
      <c r="N71" s="11">
        <f>N68/M68*100</f>
        <v>113.45364780193299</v>
      </c>
      <c r="O71" s="11">
        <f>O68/N68*100</f>
        <v>93.920007602086656</v>
      </c>
      <c r="P71" s="11"/>
      <c r="Q71" s="11"/>
      <c r="R71" s="11">
        <f>R68/L68*100</f>
        <v>118.90971688682816</v>
      </c>
      <c r="S71" s="11">
        <f>S68/L68*100</f>
        <v>132.01723722034652</v>
      </c>
      <c r="T71" s="11">
        <f>T68/L68*100</f>
        <v>132.01689847295222</v>
      </c>
      <c r="U71" s="11">
        <f>U68/T68*100</f>
        <v>74.683413315690174</v>
      </c>
      <c r="V71" s="11">
        <f>V68/T68*100</f>
        <v>87.45005281330711</v>
      </c>
      <c r="W71" s="11"/>
      <c r="X71" s="11">
        <f>X68/T68*100</f>
        <v>96.379085819672085</v>
      </c>
      <c r="Y71" s="11">
        <f>Y68/X68*100</f>
        <v>62.587620558931057</v>
      </c>
      <c r="Z71" s="11">
        <f>Z68/Y68*100</f>
        <v>96.416122160619139</v>
      </c>
      <c r="AA71" s="11">
        <f>AA68/Z68*100</f>
        <v>97.403036981244355</v>
      </c>
    </row>
    <row r="72" spans="1:27" ht="27" customHeight="1" x14ac:dyDescent="0.2">
      <c r="A72" s="30" t="s">
        <v>125</v>
      </c>
      <c r="B72" s="3" t="s">
        <v>126</v>
      </c>
      <c r="C72" s="4">
        <f t="shared" ref="C72:U72" si="32">C76+C94+C82+C97</f>
        <v>75915.849549999999</v>
      </c>
      <c r="D72" s="4">
        <f t="shared" si="32"/>
        <v>96990.379820000002</v>
      </c>
      <c r="E72" s="4">
        <f t="shared" si="32"/>
        <v>63596</v>
      </c>
      <c r="F72" s="4">
        <f t="shared" si="32"/>
        <v>85978.4</v>
      </c>
      <c r="G72" s="4">
        <f t="shared" si="32"/>
        <v>85957.865550000002</v>
      </c>
      <c r="H72" s="4">
        <f t="shared" si="32"/>
        <v>54722</v>
      </c>
      <c r="I72" s="4">
        <f t="shared" si="32"/>
        <v>54163.5</v>
      </c>
      <c r="J72" s="4">
        <f t="shared" si="32"/>
        <v>54755.600000000006</v>
      </c>
      <c r="K72" s="4">
        <f t="shared" si="32"/>
        <v>69935.100000000006</v>
      </c>
      <c r="L72" s="4">
        <f t="shared" si="32"/>
        <v>69926.535000000003</v>
      </c>
      <c r="M72" s="4">
        <f t="shared" si="32"/>
        <v>63073.599999999999</v>
      </c>
      <c r="N72" s="4">
        <f t="shared" si="32"/>
        <v>71559.3</v>
      </c>
      <c r="O72" s="4">
        <f t="shared" si="32"/>
        <v>67208.5</v>
      </c>
      <c r="P72" s="5">
        <f t="shared" si="32"/>
        <v>71447.199999999997</v>
      </c>
      <c r="Q72" s="5"/>
      <c r="R72" s="5">
        <f t="shared" si="32"/>
        <v>81948.399999999994</v>
      </c>
      <c r="S72" s="5">
        <f>S76+S94+S82+S97</f>
        <v>91127.792690000002</v>
      </c>
      <c r="T72" s="5">
        <f>T76+T94+T82+T97</f>
        <v>91127.555460000003</v>
      </c>
      <c r="U72" s="5">
        <f t="shared" si="32"/>
        <v>69047.399999999994</v>
      </c>
      <c r="V72" s="5">
        <f>V76+V94+V82+V97</f>
        <v>77455.600000000006</v>
      </c>
      <c r="W72" s="5"/>
      <c r="X72" s="5">
        <f t="shared" ref="X72:AA72" si="33">X76+X94+X82+X97</f>
        <v>85700.800000000003</v>
      </c>
      <c r="Y72" s="4">
        <f t="shared" si="33"/>
        <v>55769.19999999999</v>
      </c>
      <c r="Z72" s="4">
        <f t="shared" si="33"/>
        <v>53770.499999999993</v>
      </c>
      <c r="AA72" s="4">
        <f t="shared" si="33"/>
        <v>52374.099999999991</v>
      </c>
    </row>
    <row r="73" spans="1:27" ht="24" customHeight="1" x14ac:dyDescent="0.2">
      <c r="A73" s="30"/>
      <c r="B73" s="3" t="s">
        <v>33</v>
      </c>
      <c r="C73" s="4">
        <f t="shared" ref="C73:P73" si="34">C72/C130*100</f>
        <v>72.589903908534524</v>
      </c>
      <c r="D73" s="4">
        <f t="shared" si="34"/>
        <v>74.391519929229361</v>
      </c>
      <c r="E73" s="4">
        <f t="shared" si="34"/>
        <v>74.244953710730002</v>
      </c>
      <c r="F73" s="4">
        <f t="shared" si="34"/>
        <v>72.615481287103378</v>
      </c>
      <c r="G73" s="4">
        <f t="shared" si="34"/>
        <v>72.873389861223288</v>
      </c>
      <c r="H73" s="4">
        <f t="shared" si="34"/>
        <v>69.740204293606752</v>
      </c>
      <c r="I73" s="4">
        <f t="shared" si="34"/>
        <v>68.762457311886664</v>
      </c>
      <c r="J73" s="4">
        <f t="shared" si="34"/>
        <v>68.211727479974599</v>
      </c>
      <c r="K73" s="4">
        <f t="shared" si="34"/>
        <v>70.916873192476643</v>
      </c>
      <c r="L73" s="4">
        <f t="shared" si="34"/>
        <v>70.729712495678285</v>
      </c>
      <c r="M73" s="4">
        <f t="shared" si="34"/>
        <v>72.975584020103867</v>
      </c>
      <c r="N73" s="4">
        <f t="shared" si="34"/>
        <v>74.663354291306788</v>
      </c>
      <c r="O73" s="4">
        <f t="shared" si="34"/>
        <v>72.782078813455612</v>
      </c>
      <c r="P73" s="4">
        <f t="shared" si="34"/>
        <v>74.205338216156321</v>
      </c>
      <c r="Q73" s="4"/>
      <c r="R73" s="4">
        <f>R72/R130*100</f>
        <v>76.904971940164046</v>
      </c>
      <c r="S73" s="4">
        <f>S72/S130*100</f>
        <v>78.55889728389856</v>
      </c>
      <c r="T73" s="4">
        <f>T72/T130*100</f>
        <v>77.772435019878813</v>
      </c>
      <c r="U73" s="4">
        <f>U72/U130*100</f>
        <v>74.430029367775177</v>
      </c>
      <c r="V73" s="4">
        <f>V72/V130*100</f>
        <v>73.022134147376207</v>
      </c>
      <c r="W73" s="4"/>
      <c r="X73" s="4">
        <f t="shared" ref="X73:AA73" si="35">X72/X130*100</f>
        <v>74.704063096014323</v>
      </c>
      <c r="Y73" s="4">
        <f t="shared" si="35"/>
        <v>64.51684553564094</v>
      </c>
      <c r="Z73" s="4">
        <f t="shared" si="35"/>
        <v>63.328626227959731</v>
      </c>
      <c r="AA73" s="4">
        <f t="shared" si="35"/>
        <v>62.491319672307185</v>
      </c>
    </row>
    <row r="74" spans="1:27" s="12" customFormat="1" ht="15" customHeight="1" x14ac:dyDescent="0.2">
      <c r="A74" s="38"/>
      <c r="B74" s="10" t="s">
        <v>34</v>
      </c>
      <c r="C74" s="11"/>
      <c r="D74" s="11"/>
      <c r="E74" s="11"/>
      <c r="F74" s="11"/>
      <c r="G74" s="11">
        <f>G72/E72*100</f>
        <v>135.16237742939808</v>
      </c>
      <c r="H74" s="11"/>
      <c r="I74" s="11"/>
      <c r="J74" s="11"/>
      <c r="K74" s="11"/>
      <c r="L74" s="11">
        <f>L72/H72*100</f>
        <v>127.78504988852748</v>
      </c>
      <c r="M74" s="11">
        <f>M72/I72*100</f>
        <v>116.45037709896886</v>
      </c>
      <c r="N74" s="11">
        <f>N72/J72*100</f>
        <v>130.68855057747518</v>
      </c>
      <c r="O74" s="11"/>
      <c r="P74" s="11">
        <f>P72/M72*100</f>
        <v>113.27591892646052</v>
      </c>
      <c r="Q74" s="11"/>
      <c r="R74" s="11">
        <f>R72/M72*100</f>
        <v>129.92503995332436</v>
      </c>
      <c r="S74" s="11">
        <f>S72/M72*100</f>
        <v>144.47850240037036</v>
      </c>
      <c r="T74" s="11">
        <f>T72/M72*100</f>
        <v>144.47812628421403</v>
      </c>
      <c r="U74" s="11">
        <f>U72/N72*100</f>
        <v>96.489764433134468</v>
      </c>
      <c r="V74" s="11">
        <f>V72/U72*100</f>
        <v>112.1774317353007</v>
      </c>
      <c r="W74" s="11"/>
      <c r="X74" s="11">
        <f>X72/U72*100</f>
        <v>124.11879375617332</v>
      </c>
      <c r="Y74" s="11"/>
      <c r="Z74" s="11"/>
      <c r="AA74" s="11"/>
    </row>
    <row r="75" spans="1:27" s="12" customFormat="1" ht="15" customHeight="1" x14ac:dyDescent="0.2">
      <c r="A75" s="38"/>
      <c r="B75" s="10" t="s">
        <v>35</v>
      </c>
      <c r="C75" s="11"/>
      <c r="D75" s="11">
        <f>D72/C72*100</f>
        <v>127.76038257481372</v>
      </c>
      <c r="E75" s="11"/>
      <c r="F75" s="11"/>
      <c r="G75" s="11">
        <f>G72/D72*100</f>
        <v>88.625145823250989</v>
      </c>
      <c r="H75" s="11"/>
      <c r="I75" s="11"/>
      <c r="J75" s="11"/>
      <c r="K75" s="11"/>
      <c r="L75" s="11">
        <f>L72/G72*100</f>
        <v>81.349780561181007</v>
      </c>
      <c r="M75" s="11">
        <f>M72/L72*100</f>
        <v>90.199807555172001</v>
      </c>
      <c r="N75" s="11">
        <f>N72/M72*100</f>
        <v>113.45364780193299</v>
      </c>
      <c r="O75" s="11">
        <f>O72/N72*100</f>
        <v>93.920007602086656</v>
      </c>
      <c r="P75" s="11"/>
      <c r="Q75" s="11"/>
      <c r="R75" s="11">
        <f>R72/L72*100</f>
        <v>117.19213600387891</v>
      </c>
      <c r="S75" s="11">
        <f>S72/L72*100</f>
        <v>130.31933112372863</v>
      </c>
      <c r="T75" s="11">
        <f>T72/L72*100</f>
        <v>130.31899186767942</v>
      </c>
      <c r="U75" s="11">
        <f>U72/T72*100</f>
        <v>75.77005621566137</v>
      </c>
      <c r="V75" s="11">
        <f>V72/T72*100</f>
        <v>84.996903087122504</v>
      </c>
      <c r="W75" s="11"/>
      <c r="X75" s="11">
        <f>X72/T72*100</f>
        <v>94.044879803253309</v>
      </c>
      <c r="Y75" s="11">
        <f>Y72/X72*100</f>
        <v>65.074305023990433</v>
      </c>
      <c r="Z75" s="11">
        <f>Z72/Y72*100</f>
        <v>96.416122160619139</v>
      </c>
      <c r="AA75" s="11">
        <f>AA72/Z72*100</f>
        <v>97.403036981244355</v>
      </c>
    </row>
    <row r="76" spans="1:27" ht="39" customHeight="1" x14ac:dyDescent="0.2">
      <c r="A76" s="30" t="s">
        <v>127</v>
      </c>
      <c r="B76" s="3" t="s">
        <v>128</v>
      </c>
      <c r="C76" s="4">
        <f t="shared" ref="C76:U76" si="36">C80+C81</f>
        <v>60911.069000000003</v>
      </c>
      <c r="D76" s="4">
        <f t="shared" si="36"/>
        <v>58668.9</v>
      </c>
      <c r="E76" s="4">
        <f t="shared" si="36"/>
        <v>48614.3</v>
      </c>
      <c r="F76" s="4">
        <f t="shared" si="36"/>
        <v>55217</v>
      </c>
      <c r="G76" s="4">
        <f t="shared" si="36"/>
        <v>55216.987000000001</v>
      </c>
      <c r="H76" s="4">
        <f t="shared" si="36"/>
        <v>50220.1</v>
      </c>
      <c r="I76" s="4">
        <f t="shared" si="36"/>
        <v>50791.1</v>
      </c>
      <c r="J76" s="4">
        <f t="shared" si="36"/>
        <v>51383.200000000004</v>
      </c>
      <c r="K76" s="4">
        <f t="shared" si="36"/>
        <v>57662.6</v>
      </c>
      <c r="L76" s="4">
        <f t="shared" si="36"/>
        <v>57662.635000000002</v>
      </c>
      <c r="M76" s="4">
        <f t="shared" si="36"/>
        <v>57326.6</v>
      </c>
      <c r="N76" s="4">
        <f t="shared" si="36"/>
        <v>58302.2</v>
      </c>
      <c r="O76" s="4">
        <f t="shared" si="36"/>
        <v>55451.9</v>
      </c>
      <c r="P76" s="5">
        <f t="shared" si="36"/>
        <v>53873.599999999999</v>
      </c>
      <c r="Q76" s="5"/>
      <c r="R76" s="5">
        <f t="shared" si="36"/>
        <v>54400.6</v>
      </c>
      <c r="S76" s="5">
        <f>S80+S81</f>
        <v>54902.1</v>
      </c>
      <c r="T76" s="5">
        <f>T80+T81</f>
        <v>54902.1</v>
      </c>
      <c r="U76" s="5">
        <f t="shared" si="36"/>
        <v>50104.800000000003</v>
      </c>
      <c r="V76" s="5">
        <f>V80+V81</f>
        <v>54625.4</v>
      </c>
      <c r="W76" s="5"/>
      <c r="X76" s="5">
        <f t="shared" ref="X76:AA76" si="37">X80+X81</f>
        <v>54625.4</v>
      </c>
      <c r="Y76" s="4">
        <f t="shared" si="37"/>
        <v>49014.299999999996</v>
      </c>
      <c r="Z76" s="4">
        <f t="shared" si="37"/>
        <v>47460.799999999996</v>
      </c>
      <c r="AA76" s="4">
        <f t="shared" si="37"/>
        <v>47398.299999999996</v>
      </c>
    </row>
    <row r="77" spans="1:27" ht="25.5" customHeight="1" x14ac:dyDescent="0.2">
      <c r="A77" s="30"/>
      <c r="B77" s="3" t="s">
        <v>33</v>
      </c>
      <c r="C77" s="4">
        <f t="shared" ref="C77:U77" si="38">C76/C72*100</f>
        <v>80.234983025359568</v>
      </c>
      <c r="D77" s="4">
        <f t="shared" si="38"/>
        <v>60.489401226060693</v>
      </c>
      <c r="E77" s="4">
        <f t="shared" si="38"/>
        <v>76.442386313604644</v>
      </c>
      <c r="F77" s="4">
        <f t="shared" si="38"/>
        <v>64.221944116196624</v>
      </c>
      <c r="G77" s="4">
        <f t="shared" si="38"/>
        <v>64.237270954432162</v>
      </c>
      <c r="H77" s="4">
        <f t="shared" si="38"/>
        <v>91.773144256423379</v>
      </c>
      <c r="I77" s="4">
        <f t="shared" si="38"/>
        <v>93.773666768211058</v>
      </c>
      <c r="J77" s="4">
        <f t="shared" si="38"/>
        <v>93.840995258932409</v>
      </c>
      <c r="K77" s="4">
        <f t="shared" si="38"/>
        <v>82.451587257328569</v>
      </c>
      <c r="L77" s="4">
        <f t="shared" si="38"/>
        <v>82.461736449546649</v>
      </c>
      <c r="M77" s="4">
        <f t="shared" si="38"/>
        <v>90.888422414449153</v>
      </c>
      <c r="N77" s="4">
        <f t="shared" si="38"/>
        <v>81.473966346792096</v>
      </c>
      <c r="O77" s="4">
        <f t="shared" si="38"/>
        <v>82.50727214563635</v>
      </c>
      <c r="P77" s="4">
        <f t="shared" si="38"/>
        <v>75.403374799852202</v>
      </c>
      <c r="Q77" s="4"/>
      <c r="R77" s="4">
        <f t="shared" si="38"/>
        <v>66.383968448438296</v>
      </c>
      <c r="S77" s="4">
        <f>S76/S72*100</f>
        <v>60.247371717612921</v>
      </c>
      <c r="T77" s="4">
        <f>T76/T72*100</f>
        <v>60.247528558032052</v>
      </c>
      <c r="U77" s="4">
        <f t="shared" si="38"/>
        <v>72.565802622546258</v>
      </c>
      <c r="V77" s="4">
        <f>V76/V72*100</f>
        <v>70.524790977024253</v>
      </c>
      <c r="W77" s="4"/>
      <c r="X77" s="4">
        <f t="shared" ref="X77:AA77" si="39">X76/X72*100</f>
        <v>63.739661706775195</v>
      </c>
      <c r="Y77" s="4">
        <f t="shared" si="39"/>
        <v>87.887758834625572</v>
      </c>
      <c r="Z77" s="4">
        <f t="shared" si="39"/>
        <v>88.265498740015431</v>
      </c>
      <c r="AA77" s="4">
        <f t="shared" si="39"/>
        <v>90.499502616751414</v>
      </c>
    </row>
    <row r="78" spans="1:27" s="12" customFormat="1" ht="15.75" customHeight="1" x14ac:dyDescent="0.2">
      <c r="A78" s="38"/>
      <c r="B78" s="10" t="s">
        <v>34</v>
      </c>
      <c r="C78" s="11"/>
      <c r="D78" s="11"/>
      <c r="E78" s="11"/>
      <c r="F78" s="11"/>
      <c r="G78" s="11">
        <f>G76/E76*100</f>
        <v>113.58177943526904</v>
      </c>
      <c r="H78" s="11"/>
      <c r="I78" s="11"/>
      <c r="J78" s="11"/>
      <c r="K78" s="11"/>
      <c r="L78" s="11">
        <f>L76/H76*100</f>
        <v>114.81983309471705</v>
      </c>
      <c r="M78" s="11">
        <f>M76/I76*100</f>
        <v>112.86741181033686</v>
      </c>
      <c r="N78" s="11">
        <f>N76/J76*100</f>
        <v>113.46549066620994</v>
      </c>
      <c r="O78" s="11"/>
      <c r="P78" s="11">
        <f>P76/M76*100</f>
        <v>93.976618184228613</v>
      </c>
      <c r="Q78" s="11"/>
      <c r="R78" s="11">
        <f>R76/M76*100</f>
        <v>94.895912194339104</v>
      </c>
      <c r="S78" s="11">
        <f>S76/M76*100</f>
        <v>95.770724236218442</v>
      </c>
      <c r="T78" s="11">
        <f>T76/M76*100</f>
        <v>95.770724236218442</v>
      </c>
      <c r="U78" s="11">
        <f>U76/N76*100</f>
        <v>85.93981016153765</v>
      </c>
      <c r="V78" s="11">
        <f>V76/U76*100</f>
        <v>109.02228928166562</v>
      </c>
      <c r="W78" s="11"/>
      <c r="X78" s="11">
        <f>X76/U76*100</f>
        <v>109.02228928166562</v>
      </c>
      <c r="Y78" s="11"/>
      <c r="Z78" s="11"/>
      <c r="AA78" s="11"/>
    </row>
    <row r="79" spans="1:27" s="12" customFormat="1" ht="15.75" customHeight="1" x14ac:dyDescent="0.2">
      <c r="A79" s="38"/>
      <c r="B79" s="10" t="s">
        <v>35</v>
      </c>
      <c r="C79" s="11"/>
      <c r="D79" s="11">
        <f>D76/C76*100</f>
        <v>96.318946561256382</v>
      </c>
      <c r="E79" s="11"/>
      <c r="F79" s="11"/>
      <c r="G79" s="11">
        <f>G76/D76*100</f>
        <v>94.116281368834251</v>
      </c>
      <c r="H79" s="11"/>
      <c r="I79" s="11"/>
      <c r="J79" s="11"/>
      <c r="K79" s="11"/>
      <c r="L79" s="11">
        <f>L76/G76*100</f>
        <v>104.42915872972208</v>
      </c>
      <c r="M79" s="11">
        <f>M76/L76*100</f>
        <v>99.417239604121448</v>
      </c>
      <c r="N79" s="11">
        <f>N76/M76*100</f>
        <v>101.70182777279658</v>
      </c>
      <c r="O79" s="11">
        <f>O76/N76*100</f>
        <v>95.111162185989556</v>
      </c>
      <c r="P79" s="11"/>
      <c r="Q79" s="11"/>
      <c r="R79" s="11">
        <f>R76/L76*100</f>
        <v>94.342896400762811</v>
      </c>
      <c r="S79" s="11">
        <f>S76/L76*100</f>
        <v>95.2126103845237</v>
      </c>
      <c r="T79" s="11">
        <f>T76/L76*100</f>
        <v>95.2126103845237</v>
      </c>
      <c r="U79" s="11">
        <f>U76/T76*100</f>
        <v>91.262082871147015</v>
      </c>
      <c r="V79" s="11">
        <f>V76/T76*100</f>
        <v>99.496011992255305</v>
      </c>
      <c r="W79" s="11"/>
      <c r="X79" s="11">
        <f>X76/T76*100</f>
        <v>99.496011992255305</v>
      </c>
      <c r="Y79" s="11">
        <f>Y76/X76*100</f>
        <v>89.728038604751632</v>
      </c>
      <c r="Z79" s="11">
        <f>Z76/Y76*100</f>
        <v>96.830516808360017</v>
      </c>
      <c r="AA79" s="11">
        <f>AA76/Z76*100</f>
        <v>99.868312375686884</v>
      </c>
    </row>
    <row r="80" spans="1:27" ht="42.75" customHeight="1" x14ac:dyDescent="0.2">
      <c r="A80" s="37" t="s">
        <v>129</v>
      </c>
      <c r="B80" s="18" t="s">
        <v>130</v>
      </c>
      <c r="C80" s="9">
        <v>9327.7999999999993</v>
      </c>
      <c r="D80" s="9">
        <v>9823</v>
      </c>
      <c r="E80" s="9">
        <v>48614.3</v>
      </c>
      <c r="F80" s="9">
        <v>8929.5</v>
      </c>
      <c r="G80" s="9">
        <v>8929.5</v>
      </c>
      <c r="H80" s="9">
        <v>7142.4</v>
      </c>
      <c r="I80" s="9">
        <v>7159.6</v>
      </c>
      <c r="J80" s="9">
        <v>7528.4</v>
      </c>
      <c r="K80" s="9">
        <v>7142.4</v>
      </c>
      <c r="L80" s="9">
        <v>7142.4</v>
      </c>
      <c r="M80" s="9">
        <v>9371.4</v>
      </c>
      <c r="N80" s="9">
        <v>9860.7999999999993</v>
      </c>
      <c r="O80" s="9">
        <v>9651.4</v>
      </c>
      <c r="P80" s="9">
        <v>9371.4</v>
      </c>
      <c r="Q80" s="9"/>
      <c r="R80" s="9">
        <v>9371.4</v>
      </c>
      <c r="S80" s="9">
        <v>9371.4</v>
      </c>
      <c r="T80" s="9">
        <v>9371.4</v>
      </c>
      <c r="U80" s="9">
        <v>10405.9</v>
      </c>
      <c r="V80" s="9">
        <v>10749.4</v>
      </c>
      <c r="W80" s="9"/>
      <c r="X80" s="9">
        <v>10749.4</v>
      </c>
      <c r="Y80" s="9">
        <v>6201.2</v>
      </c>
      <c r="Z80" s="9">
        <v>6201.2</v>
      </c>
      <c r="AA80" s="9">
        <v>6201.2</v>
      </c>
    </row>
    <row r="81" spans="1:27" ht="38.25" customHeight="1" x14ac:dyDescent="0.2">
      <c r="A81" s="37" t="s">
        <v>131</v>
      </c>
      <c r="B81" s="18" t="s">
        <v>132</v>
      </c>
      <c r="C81" s="9">
        <v>51583.269</v>
      </c>
      <c r="D81" s="9">
        <v>48845.9</v>
      </c>
      <c r="E81" s="9">
        <v>0</v>
      </c>
      <c r="F81" s="9">
        <v>46287.5</v>
      </c>
      <c r="G81" s="9">
        <v>46287.487000000001</v>
      </c>
      <c r="H81" s="9">
        <v>43077.7</v>
      </c>
      <c r="I81" s="9">
        <v>43631.5</v>
      </c>
      <c r="J81" s="9">
        <v>43854.8</v>
      </c>
      <c r="K81" s="9">
        <v>50520.2</v>
      </c>
      <c r="L81" s="9">
        <v>50520.235000000001</v>
      </c>
      <c r="M81" s="9">
        <v>47955.199999999997</v>
      </c>
      <c r="N81" s="9">
        <v>48441.4</v>
      </c>
      <c r="O81" s="9">
        <v>45800.5</v>
      </c>
      <c r="P81" s="14">
        <v>44502.2</v>
      </c>
      <c r="Q81" s="14"/>
      <c r="R81" s="14">
        <v>45029.2</v>
      </c>
      <c r="S81" s="9">
        <v>45530.7</v>
      </c>
      <c r="T81" s="9">
        <v>45530.7</v>
      </c>
      <c r="U81" s="14">
        <v>39698.9</v>
      </c>
      <c r="V81" s="14">
        <v>43876</v>
      </c>
      <c r="W81" s="14"/>
      <c r="X81" s="14">
        <v>43876</v>
      </c>
      <c r="Y81" s="9">
        <v>42813.1</v>
      </c>
      <c r="Z81" s="9">
        <v>41259.599999999999</v>
      </c>
      <c r="AA81" s="9">
        <v>41197.1</v>
      </c>
    </row>
    <row r="82" spans="1:27" ht="37.5" customHeight="1" x14ac:dyDescent="0.2">
      <c r="A82" s="30" t="s">
        <v>133</v>
      </c>
      <c r="B82" s="20" t="s">
        <v>134</v>
      </c>
      <c r="C82" s="4">
        <f t="shared" ref="C82:U82" si="40">C83+C84+C85+C86</f>
        <v>9809.41</v>
      </c>
      <c r="D82" s="4">
        <f t="shared" si="40"/>
        <v>28683.049460000002</v>
      </c>
      <c r="E82" s="4">
        <f t="shared" si="40"/>
        <v>14313.7</v>
      </c>
      <c r="F82" s="4">
        <f t="shared" si="40"/>
        <v>24825</v>
      </c>
      <c r="G82" s="4">
        <f t="shared" si="40"/>
        <v>24824.99</v>
      </c>
      <c r="H82" s="4">
        <f t="shared" si="40"/>
        <v>0</v>
      </c>
      <c r="I82" s="4">
        <f t="shared" si="40"/>
        <v>0</v>
      </c>
      <c r="J82" s="4">
        <f t="shared" si="40"/>
        <v>0</v>
      </c>
      <c r="K82" s="4">
        <f t="shared" si="40"/>
        <v>0</v>
      </c>
      <c r="L82" s="4">
        <f t="shared" si="40"/>
        <v>0</v>
      </c>
      <c r="M82" s="4">
        <f t="shared" si="40"/>
        <v>0</v>
      </c>
      <c r="N82" s="4">
        <f t="shared" si="40"/>
        <v>0</v>
      </c>
      <c r="O82" s="4">
        <f t="shared" si="40"/>
        <v>0</v>
      </c>
      <c r="P82" s="5">
        <f t="shared" si="40"/>
        <v>0</v>
      </c>
      <c r="Q82" s="5"/>
      <c r="R82" s="5">
        <f t="shared" si="40"/>
        <v>0</v>
      </c>
      <c r="S82" s="5">
        <f>S83+S84+S85+S86</f>
        <v>0</v>
      </c>
      <c r="T82" s="5">
        <f>T83+T84+T85+T86</f>
        <v>0</v>
      </c>
      <c r="U82" s="5">
        <f t="shared" si="40"/>
        <v>0</v>
      </c>
      <c r="V82" s="5">
        <f>V83+V84+V85+V86</f>
        <v>0</v>
      </c>
      <c r="W82" s="5"/>
      <c r="X82" s="5">
        <f t="shared" ref="X82:AA82" si="41">X83+X84+X85+X86</f>
        <v>0</v>
      </c>
      <c r="Y82" s="4">
        <f t="shared" si="41"/>
        <v>0</v>
      </c>
      <c r="Z82" s="4">
        <f t="shared" si="41"/>
        <v>0</v>
      </c>
      <c r="AA82" s="4">
        <f t="shared" si="41"/>
        <v>0</v>
      </c>
    </row>
    <row r="83" spans="1:27" ht="59.25" hidden="1" customHeight="1" x14ac:dyDescent="0.2">
      <c r="A83" s="37" t="s">
        <v>135</v>
      </c>
      <c r="B83" s="18" t="s">
        <v>136</v>
      </c>
      <c r="C83" s="9">
        <v>8015.59</v>
      </c>
      <c r="D83" s="9">
        <v>6947.27</v>
      </c>
      <c r="E83" s="9">
        <v>4353.8</v>
      </c>
      <c r="F83" s="9">
        <v>4353.8</v>
      </c>
      <c r="G83" s="9">
        <v>4353.7700000000004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4.75" hidden="1" customHeight="1" x14ac:dyDescent="0.2">
      <c r="A84" s="37" t="s">
        <v>137</v>
      </c>
      <c r="B84" s="18" t="s">
        <v>138</v>
      </c>
      <c r="C84" s="9">
        <v>1393.82</v>
      </c>
      <c r="D84" s="9">
        <v>7303.232</v>
      </c>
      <c r="E84" s="9">
        <v>0</v>
      </c>
      <c r="F84" s="9">
        <v>14738</v>
      </c>
      <c r="G84" s="9">
        <v>14738.04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57" hidden="1" customHeight="1" x14ac:dyDescent="0.2">
      <c r="A85" s="37" t="s">
        <v>139</v>
      </c>
      <c r="B85" s="18" t="s">
        <v>140</v>
      </c>
      <c r="C85" s="9">
        <v>0</v>
      </c>
      <c r="D85" s="9">
        <v>950.27</v>
      </c>
      <c r="E85" s="9">
        <v>0</v>
      </c>
      <c r="F85" s="9">
        <v>0</v>
      </c>
      <c r="G85" s="9">
        <v>0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21" hidden="1" customHeight="1" x14ac:dyDescent="0.2">
      <c r="A86" s="37" t="s">
        <v>141</v>
      </c>
      <c r="B86" s="18" t="s">
        <v>142</v>
      </c>
      <c r="C86" s="9">
        <v>400</v>
      </c>
      <c r="D86" s="9">
        <v>13482.277459999999</v>
      </c>
      <c r="E86" s="9">
        <v>9959.9</v>
      </c>
      <c r="F86" s="9">
        <v>5733.2</v>
      </c>
      <c r="G86" s="9">
        <v>5733.18</v>
      </c>
      <c r="H86" s="9"/>
      <c r="I86" s="9"/>
      <c r="J86" s="9"/>
      <c r="K86" s="9"/>
      <c r="L86" s="9"/>
      <c r="M86" s="9"/>
      <c r="N86" s="9"/>
      <c r="O86" s="9"/>
      <c r="P86" s="14"/>
      <c r="Q86" s="14"/>
      <c r="R86" s="14"/>
      <c r="S86" s="14"/>
      <c r="T86" s="14"/>
      <c r="U86" s="14"/>
      <c r="V86" s="14"/>
      <c r="W86" s="14"/>
      <c r="X86" s="14"/>
      <c r="Y86" s="9"/>
      <c r="Z86" s="9"/>
      <c r="AA86" s="9"/>
    </row>
    <row r="87" spans="1:27" ht="16.5" hidden="1" customHeight="1" x14ac:dyDescent="0.2">
      <c r="A87" s="37" t="s">
        <v>143</v>
      </c>
      <c r="B87" s="18" t="s">
        <v>144</v>
      </c>
      <c r="C87" s="9"/>
      <c r="D87" s="9">
        <v>10912.28</v>
      </c>
      <c r="E87" s="9"/>
      <c r="F87" s="9">
        <v>4918.7</v>
      </c>
      <c r="G87" s="9">
        <v>4918.7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16.5" hidden="1" customHeight="1" x14ac:dyDescent="0.2">
      <c r="A88" s="37" t="s">
        <v>145</v>
      </c>
      <c r="B88" s="18" t="s">
        <v>146</v>
      </c>
      <c r="C88" s="9"/>
      <c r="D88" s="9">
        <f>679.2+679.1</f>
        <v>1358.3000000000002</v>
      </c>
      <c r="E88" s="9">
        <v>9959.9</v>
      </c>
      <c r="F88" s="9">
        <v>680.4</v>
      </c>
      <c r="G88" s="9">
        <v>680.4</v>
      </c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16.5" hidden="1" customHeight="1" x14ac:dyDescent="0.2">
      <c r="A89" s="37" t="s">
        <v>147</v>
      </c>
      <c r="B89" s="18" t="s">
        <v>148</v>
      </c>
      <c r="C89" s="9"/>
      <c r="D89" s="9">
        <v>427.74646000000001</v>
      </c>
      <c r="E89" s="9"/>
      <c r="F89" s="9">
        <v>94.08</v>
      </c>
      <c r="G89" s="9">
        <v>94.08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16.5" hidden="1" customHeight="1" x14ac:dyDescent="0.2">
      <c r="A90" s="37" t="s">
        <v>149</v>
      </c>
      <c r="B90" s="18" t="s">
        <v>150</v>
      </c>
      <c r="C90" s="9"/>
      <c r="D90" s="9">
        <v>783.95100000000002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16.5" hidden="1" customHeight="1" x14ac:dyDescent="0.2">
      <c r="A91" s="37"/>
      <c r="B91" s="18" t="s">
        <v>151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36" hidden="1" customHeight="1" x14ac:dyDescent="0.2">
      <c r="A92" s="37"/>
      <c r="B92" s="18" t="s">
        <v>152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16.5" hidden="1" customHeight="1" x14ac:dyDescent="0.2">
      <c r="A93" s="37"/>
      <c r="B93" s="18" t="s">
        <v>153</v>
      </c>
      <c r="C93" s="9"/>
      <c r="D93" s="9"/>
      <c r="E93" s="9"/>
      <c r="F93" s="9">
        <v>40</v>
      </c>
      <c r="G93" s="9">
        <v>40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24.75" customHeight="1" x14ac:dyDescent="0.2">
      <c r="A94" s="30" t="s">
        <v>154</v>
      </c>
      <c r="B94" s="3" t="s">
        <v>155</v>
      </c>
      <c r="C94" s="4">
        <f t="shared" ref="C94:U94" si="42">C95+C96</f>
        <v>838.4</v>
      </c>
      <c r="D94" s="4">
        <f t="shared" si="42"/>
        <v>916.4</v>
      </c>
      <c r="E94" s="4">
        <f t="shared" si="42"/>
        <v>668</v>
      </c>
      <c r="F94" s="4">
        <f t="shared" si="42"/>
        <v>668</v>
      </c>
      <c r="G94" s="4">
        <f t="shared" si="42"/>
        <v>668</v>
      </c>
      <c r="H94" s="4">
        <f t="shared" si="42"/>
        <v>871</v>
      </c>
      <c r="I94" s="4">
        <f t="shared" si="42"/>
        <v>879</v>
      </c>
      <c r="J94" s="4">
        <f t="shared" si="42"/>
        <v>879</v>
      </c>
      <c r="K94" s="4">
        <f t="shared" si="42"/>
        <v>871</v>
      </c>
      <c r="L94" s="4">
        <f t="shared" si="42"/>
        <v>871</v>
      </c>
      <c r="M94" s="4">
        <f t="shared" si="42"/>
        <v>930</v>
      </c>
      <c r="N94" s="4">
        <f t="shared" si="42"/>
        <v>930</v>
      </c>
      <c r="O94" s="4">
        <f t="shared" si="42"/>
        <v>930</v>
      </c>
      <c r="P94" s="4">
        <f t="shared" si="42"/>
        <v>897.9</v>
      </c>
      <c r="Q94" s="4"/>
      <c r="R94" s="4">
        <f t="shared" si="42"/>
        <v>932.9</v>
      </c>
      <c r="S94" s="4">
        <f>S95+S96</f>
        <v>932.9</v>
      </c>
      <c r="T94" s="4">
        <f>T95+T96</f>
        <v>932.9</v>
      </c>
      <c r="U94" s="4">
        <f t="shared" si="42"/>
        <v>898</v>
      </c>
      <c r="V94" s="4">
        <f>V95+V96</f>
        <v>898</v>
      </c>
      <c r="W94" s="4"/>
      <c r="X94" s="4">
        <f>X95+X96</f>
        <v>940.4</v>
      </c>
      <c r="Y94" s="4">
        <v>473.2</v>
      </c>
      <c r="Z94" s="4">
        <v>473.2</v>
      </c>
      <c r="AA94" s="4">
        <v>473.2</v>
      </c>
    </row>
    <row r="95" spans="1:27" ht="47.25" customHeight="1" x14ac:dyDescent="0.2">
      <c r="A95" s="37" t="s">
        <v>156</v>
      </c>
      <c r="B95" s="18" t="s">
        <v>157</v>
      </c>
      <c r="C95" s="9">
        <v>54</v>
      </c>
      <c r="D95" s="9">
        <v>81</v>
      </c>
      <c r="E95" s="9">
        <v>88</v>
      </c>
      <c r="F95" s="9">
        <v>88</v>
      </c>
      <c r="G95" s="9">
        <v>88</v>
      </c>
      <c r="H95" s="9">
        <v>91</v>
      </c>
      <c r="I95" s="9">
        <v>91</v>
      </c>
      <c r="J95" s="9">
        <v>91</v>
      </c>
      <c r="K95" s="9">
        <v>91</v>
      </c>
      <c r="L95" s="9">
        <v>91</v>
      </c>
      <c r="M95" s="9">
        <v>142</v>
      </c>
      <c r="N95" s="9">
        <v>142</v>
      </c>
      <c r="O95" s="9">
        <v>142</v>
      </c>
      <c r="P95" s="9">
        <v>142</v>
      </c>
      <c r="Q95" s="9"/>
      <c r="R95" s="9">
        <v>142</v>
      </c>
      <c r="S95" s="9">
        <v>142</v>
      </c>
      <c r="T95" s="9">
        <v>142</v>
      </c>
      <c r="U95" s="9">
        <v>110</v>
      </c>
      <c r="V95" s="9">
        <v>110</v>
      </c>
      <c r="W95" s="9"/>
      <c r="X95" s="9">
        <v>110</v>
      </c>
      <c r="Y95" s="9">
        <v>95</v>
      </c>
      <c r="Z95" s="9">
        <v>95</v>
      </c>
      <c r="AA95" s="9">
        <v>95</v>
      </c>
    </row>
    <row r="96" spans="1:27" ht="60.75" customHeight="1" x14ac:dyDescent="0.2">
      <c r="A96" s="37" t="s">
        <v>158</v>
      </c>
      <c r="B96" s="18" t="s">
        <v>159</v>
      </c>
      <c r="C96" s="9">
        <v>784.4</v>
      </c>
      <c r="D96" s="9">
        <v>835.4</v>
      </c>
      <c r="E96" s="9">
        <v>580</v>
      </c>
      <c r="F96" s="9">
        <v>580</v>
      </c>
      <c r="G96" s="9">
        <v>580</v>
      </c>
      <c r="H96" s="9">
        <v>780</v>
      </c>
      <c r="I96" s="9">
        <v>788</v>
      </c>
      <c r="J96" s="9">
        <v>788</v>
      </c>
      <c r="K96" s="9">
        <v>780</v>
      </c>
      <c r="L96" s="9">
        <v>780</v>
      </c>
      <c r="M96" s="9">
        <v>788</v>
      </c>
      <c r="N96" s="9">
        <v>788</v>
      </c>
      <c r="O96" s="9">
        <v>788</v>
      </c>
      <c r="P96" s="9">
        <v>755.9</v>
      </c>
      <c r="Q96" s="9"/>
      <c r="R96" s="9">
        <v>790.9</v>
      </c>
      <c r="S96" s="9">
        <v>790.9</v>
      </c>
      <c r="T96" s="9">
        <v>790.9</v>
      </c>
      <c r="U96" s="9">
        <v>788</v>
      </c>
      <c r="V96" s="9">
        <v>788</v>
      </c>
      <c r="W96" s="9"/>
      <c r="X96" s="9">
        <v>830.4</v>
      </c>
      <c r="Y96" s="9">
        <v>378.2</v>
      </c>
      <c r="Z96" s="9">
        <v>378.2</v>
      </c>
      <c r="AA96" s="9">
        <v>378.2</v>
      </c>
    </row>
    <row r="97" spans="1:27" ht="18.75" customHeight="1" x14ac:dyDescent="0.2">
      <c r="A97" s="30" t="s">
        <v>160</v>
      </c>
      <c r="B97" s="3" t="s">
        <v>161</v>
      </c>
      <c r="C97" s="4">
        <f>C101</f>
        <v>4356.97055</v>
      </c>
      <c r="D97" s="4">
        <f>D101+D100</f>
        <v>8722.0303600000007</v>
      </c>
      <c r="E97" s="4">
        <f>E101</f>
        <v>0</v>
      </c>
      <c r="F97" s="4">
        <f>F101+F100</f>
        <v>5268.4</v>
      </c>
      <c r="G97" s="4">
        <f>G101+G100</f>
        <v>5247.8885499999997</v>
      </c>
      <c r="H97" s="4">
        <f>H101+H100</f>
        <v>3630.9</v>
      </c>
      <c r="I97" s="4">
        <f>I101+I100</f>
        <v>2493.4</v>
      </c>
      <c r="J97" s="4">
        <f>J101+J100</f>
        <v>2493.4</v>
      </c>
      <c r="K97" s="4">
        <f>K101+K100+K98</f>
        <v>11401.5</v>
      </c>
      <c r="L97" s="4">
        <f>L101+L100+L98</f>
        <v>11392.9</v>
      </c>
      <c r="M97" s="4">
        <f>M101+M100+M98</f>
        <v>4817</v>
      </c>
      <c r="N97" s="4">
        <f>N101+N100+N98</f>
        <v>12327.1</v>
      </c>
      <c r="O97" s="4">
        <f>O101+O100+O98</f>
        <v>10826.6</v>
      </c>
      <c r="P97" s="4">
        <f>P99+P100+P101</f>
        <v>16675.7</v>
      </c>
      <c r="Q97" s="4"/>
      <c r="R97" s="4">
        <f>R99+R100+R101</f>
        <v>26614.9</v>
      </c>
      <c r="S97" s="4">
        <f>S99+S100+S101</f>
        <v>35292.792690000002</v>
      </c>
      <c r="T97" s="4">
        <f>T99+T100+T101</f>
        <v>35292.555460000003</v>
      </c>
      <c r="U97" s="4">
        <f>U99+U100+U101</f>
        <v>18044.599999999999</v>
      </c>
      <c r="V97" s="4">
        <f>V99+V100+V101</f>
        <v>21932.2</v>
      </c>
      <c r="W97" s="4"/>
      <c r="X97" s="4">
        <f>X99+X100+X101</f>
        <v>30135</v>
      </c>
      <c r="Y97" s="4">
        <f>Y101+Y100+Y98</f>
        <v>6281.7</v>
      </c>
      <c r="Z97" s="4">
        <f>Z101+Z100+Z98</f>
        <v>5836.5</v>
      </c>
      <c r="AA97" s="4">
        <f>AA101+AA100+AA98</f>
        <v>4502.6000000000004</v>
      </c>
    </row>
    <row r="98" spans="1:27" ht="63.75" customHeight="1" x14ac:dyDescent="0.2">
      <c r="A98" s="37" t="s">
        <v>162</v>
      </c>
      <c r="B98" s="21" t="s">
        <v>163</v>
      </c>
      <c r="C98" s="9"/>
      <c r="D98" s="9"/>
      <c r="E98" s="9"/>
      <c r="F98" s="9"/>
      <c r="G98" s="9"/>
      <c r="H98" s="9"/>
      <c r="I98" s="9"/>
      <c r="J98" s="9"/>
      <c r="K98" s="9">
        <v>112.8</v>
      </c>
      <c r="L98" s="9">
        <v>112.8</v>
      </c>
      <c r="M98" s="9">
        <v>0</v>
      </c>
      <c r="N98" s="9">
        <v>0</v>
      </c>
      <c r="O98" s="9">
        <v>0</v>
      </c>
      <c r="P98" s="9"/>
      <c r="Q98" s="9"/>
      <c r="R98" s="9"/>
      <c r="S98" s="9"/>
      <c r="T98" s="9"/>
      <c r="U98" s="9"/>
      <c r="V98" s="9"/>
      <c r="W98" s="9"/>
      <c r="X98" s="9"/>
      <c r="Y98" s="9">
        <v>0</v>
      </c>
      <c r="Z98" s="9">
        <v>0</v>
      </c>
      <c r="AA98" s="9">
        <v>0</v>
      </c>
    </row>
    <row r="99" spans="1:27" ht="26.25" hidden="1" customHeight="1" x14ac:dyDescent="0.2">
      <c r="A99" s="37" t="s">
        <v>164</v>
      </c>
      <c r="B99" s="19" t="s">
        <v>165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5"/>
      <c r="X99" s="5"/>
      <c r="Y99" s="4"/>
      <c r="Z99" s="4"/>
      <c r="AA99" s="4"/>
    </row>
    <row r="100" spans="1:27" ht="48" customHeight="1" x14ac:dyDescent="0.2">
      <c r="A100" s="37" t="s">
        <v>166</v>
      </c>
      <c r="B100" s="19" t="s">
        <v>167</v>
      </c>
      <c r="C100" s="4"/>
      <c r="D100" s="4">
        <v>5594</v>
      </c>
      <c r="E100" s="9"/>
      <c r="F100" s="9">
        <v>594</v>
      </c>
      <c r="G100" s="9">
        <v>594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24" customHeight="1" x14ac:dyDescent="0.2">
      <c r="A101" s="37" t="s">
        <v>168</v>
      </c>
      <c r="B101" s="3" t="s">
        <v>169</v>
      </c>
      <c r="C101" s="4">
        <v>4356.97055</v>
      </c>
      <c r="D101" s="4">
        <v>3128.0303600000002</v>
      </c>
      <c r="E101" s="4">
        <v>0</v>
      </c>
      <c r="F101" s="4">
        <v>4674.3999999999996</v>
      </c>
      <c r="G101" s="4">
        <v>4653.8885499999997</v>
      </c>
      <c r="H101" s="4">
        <f>H102+H104+H105+H106+H107+H108+H110+H111+H114</f>
        <v>3630.9</v>
      </c>
      <c r="I101" s="4">
        <f>I102+I104+I105+I106+I107+I108+I110+I111+I114</f>
        <v>2493.4</v>
      </c>
      <c r="J101" s="4">
        <f>J102+J104+J105+J106+J107+J108+J110+J111+J114</f>
        <v>2493.4</v>
      </c>
      <c r="K101" s="4">
        <f>K102+K104+K105+K106+K107+K108+K110+K111+K114</f>
        <v>11288.7</v>
      </c>
      <c r="L101" s="4">
        <f>L102+L104+L105+L106+L107+L108+L110+L111+L114</f>
        <v>11280.1</v>
      </c>
      <c r="M101" s="4">
        <v>4817</v>
      </c>
      <c r="N101" s="4">
        <v>12327.1</v>
      </c>
      <c r="O101" s="4">
        <v>10826.6</v>
      </c>
      <c r="P101" s="5">
        <v>16675.7</v>
      </c>
      <c r="Q101" s="5"/>
      <c r="R101" s="5">
        <v>26614.9</v>
      </c>
      <c r="S101" s="5">
        <f>SUM(S102:S126)</f>
        <v>35292.792690000002</v>
      </c>
      <c r="T101" s="5">
        <f>SUM(T102:T126)</f>
        <v>35292.555460000003</v>
      </c>
      <c r="U101" s="5">
        <f t="shared" ref="U101:AA101" si="43">SUM(U102:U126)</f>
        <v>18044.599999999999</v>
      </c>
      <c r="V101" s="5">
        <v>21932.2</v>
      </c>
      <c r="W101" s="5">
        <f t="shared" si="43"/>
        <v>0</v>
      </c>
      <c r="X101" s="5">
        <v>30135</v>
      </c>
      <c r="Y101" s="5">
        <f t="shared" si="43"/>
        <v>6281.7</v>
      </c>
      <c r="Z101" s="5">
        <f t="shared" si="43"/>
        <v>5836.5</v>
      </c>
      <c r="AA101" s="5">
        <f t="shared" si="43"/>
        <v>4502.6000000000004</v>
      </c>
    </row>
    <row r="102" spans="1:27" ht="62.25" customHeight="1" x14ac:dyDescent="0.2">
      <c r="A102" s="37"/>
      <c r="B102" s="19" t="s">
        <v>170</v>
      </c>
      <c r="C102" s="9"/>
      <c r="D102" s="9"/>
      <c r="E102" s="9"/>
      <c r="F102" s="9"/>
      <c r="G102" s="9"/>
      <c r="H102" s="9">
        <v>1722.8</v>
      </c>
      <c r="I102" s="9">
        <v>1813.4</v>
      </c>
      <c r="J102" s="9">
        <v>1813.4</v>
      </c>
      <c r="K102" s="9">
        <v>1722.8</v>
      </c>
      <c r="L102" s="9">
        <v>1714.2</v>
      </c>
      <c r="M102" s="9">
        <v>1340.8</v>
      </c>
      <c r="N102" s="9">
        <v>1340.8</v>
      </c>
      <c r="O102" s="9">
        <v>1175.0999999999999</v>
      </c>
      <c r="P102" s="14">
        <v>1340.8</v>
      </c>
      <c r="Q102" s="14"/>
      <c r="R102" s="14">
        <v>1340.8</v>
      </c>
      <c r="S102" s="9">
        <v>1340.8</v>
      </c>
      <c r="T102" s="9">
        <v>1340.8</v>
      </c>
      <c r="U102" s="14">
        <v>1127.0999999999999</v>
      </c>
      <c r="V102" s="14">
        <v>1127.0999999999999</v>
      </c>
      <c r="W102" s="14"/>
      <c r="X102" s="14"/>
      <c r="Y102" s="9">
        <v>1313.8</v>
      </c>
      <c r="Z102" s="9">
        <v>1099.7</v>
      </c>
      <c r="AA102" s="9">
        <v>1065.8</v>
      </c>
    </row>
    <row r="103" spans="1:27" ht="23.25" customHeight="1" x14ac:dyDescent="0.2">
      <c r="A103" s="37"/>
      <c r="B103" s="19" t="s">
        <v>171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4"/>
      <c r="Q103" s="14"/>
      <c r="R103" s="14"/>
      <c r="S103" s="9">
        <v>3184</v>
      </c>
      <c r="T103" s="9">
        <v>3184</v>
      </c>
      <c r="U103" s="14">
        <v>3360</v>
      </c>
      <c r="V103" s="14">
        <v>3360</v>
      </c>
      <c r="W103" s="14"/>
      <c r="X103" s="14"/>
      <c r="Y103" s="9"/>
      <c r="Z103" s="9"/>
      <c r="AA103" s="9"/>
    </row>
    <row r="104" spans="1:27" ht="23.25" customHeight="1" x14ac:dyDescent="0.2">
      <c r="A104" s="37"/>
      <c r="B104" s="19" t="s">
        <v>172</v>
      </c>
      <c r="C104" s="9"/>
      <c r="D104" s="9">
        <v>915.13018999999997</v>
      </c>
      <c r="E104" s="9"/>
      <c r="F104" s="9">
        <v>728.15854999999999</v>
      </c>
      <c r="G104" s="9">
        <v>728.15854999999999</v>
      </c>
      <c r="H104" s="9"/>
      <c r="I104" s="9"/>
      <c r="J104" s="9"/>
      <c r="K104" s="9">
        <v>957.3</v>
      </c>
      <c r="L104" s="9">
        <v>957.2</v>
      </c>
      <c r="M104" s="9"/>
      <c r="N104" s="9"/>
      <c r="O104" s="9"/>
      <c r="P104" s="9">
        <v>709.8</v>
      </c>
      <c r="Q104" s="9"/>
      <c r="R104" s="9">
        <v>709.8</v>
      </c>
      <c r="S104" s="9">
        <v>1124.6926900000001</v>
      </c>
      <c r="T104" s="9">
        <v>1124.6926900000001</v>
      </c>
      <c r="U104" s="9"/>
      <c r="V104" s="9">
        <v>719.6</v>
      </c>
      <c r="W104" s="9"/>
      <c r="X104" s="9"/>
      <c r="Y104" s="9"/>
      <c r="Z104" s="9"/>
      <c r="AA104" s="9"/>
    </row>
    <row r="105" spans="1:27" ht="23.25" customHeight="1" x14ac:dyDescent="0.2">
      <c r="A105" s="37"/>
      <c r="B105" s="19" t="s">
        <v>173</v>
      </c>
      <c r="C105" s="9"/>
      <c r="D105" s="9">
        <v>25</v>
      </c>
      <c r="E105" s="9"/>
      <c r="F105" s="9">
        <v>25</v>
      </c>
      <c r="G105" s="9">
        <v>25</v>
      </c>
      <c r="H105" s="9">
        <v>30</v>
      </c>
      <c r="I105" s="9">
        <v>30</v>
      </c>
      <c r="J105" s="9">
        <v>30</v>
      </c>
      <c r="K105" s="9">
        <v>30</v>
      </c>
      <c r="L105" s="9">
        <v>30</v>
      </c>
      <c r="M105" s="9">
        <v>30</v>
      </c>
      <c r="N105" s="9">
        <v>30</v>
      </c>
      <c r="O105" s="9">
        <v>30</v>
      </c>
      <c r="P105" s="9">
        <v>30</v>
      </c>
      <c r="Q105" s="9"/>
      <c r="R105" s="9">
        <v>30</v>
      </c>
      <c r="S105" s="9">
        <v>30</v>
      </c>
      <c r="T105" s="9">
        <v>30</v>
      </c>
      <c r="U105" s="9">
        <v>30</v>
      </c>
      <c r="V105" s="9">
        <f>30+105</f>
        <v>135</v>
      </c>
      <c r="W105" s="9"/>
      <c r="X105" s="9"/>
      <c r="Y105" s="9">
        <v>30</v>
      </c>
      <c r="Z105" s="9">
        <v>30</v>
      </c>
      <c r="AA105" s="9">
        <v>30</v>
      </c>
    </row>
    <row r="106" spans="1:27" ht="24" customHeight="1" x14ac:dyDescent="0.2">
      <c r="A106" s="37"/>
      <c r="B106" s="19" t="s">
        <v>174</v>
      </c>
      <c r="C106" s="9"/>
      <c r="D106" s="9">
        <v>15</v>
      </c>
      <c r="E106" s="9"/>
      <c r="F106" s="9">
        <f>21.93+85</f>
        <v>106.93</v>
      </c>
      <c r="G106" s="9">
        <f>21.93+85</f>
        <v>106.93</v>
      </c>
      <c r="H106" s="9">
        <v>376.1</v>
      </c>
      <c r="I106" s="9"/>
      <c r="J106" s="9"/>
      <c r="K106" s="9">
        <v>227.6</v>
      </c>
      <c r="L106" s="9">
        <v>227.7</v>
      </c>
      <c r="M106" s="9">
        <v>43.2</v>
      </c>
      <c r="N106" s="9"/>
      <c r="O106" s="9"/>
      <c r="P106" s="9">
        <v>43.2</v>
      </c>
      <c r="Q106" s="9"/>
      <c r="R106" s="9">
        <v>43.2</v>
      </c>
      <c r="S106" s="9">
        <v>13.2</v>
      </c>
      <c r="T106" s="9">
        <v>13.2</v>
      </c>
      <c r="U106" s="9">
        <v>16.5</v>
      </c>
      <c r="V106" s="9">
        <v>16.5</v>
      </c>
      <c r="W106" s="9"/>
      <c r="X106" s="9"/>
      <c r="Y106" s="9">
        <v>88.8</v>
      </c>
      <c r="Z106" s="9"/>
      <c r="AA106" s="9"/>
    </row>
    <row r="107" spans="1:27" ht="24.75" customHeight="1" x14ac:dyDescent="0.2">
      <c r="A107" s="37"/>
      <c r="B107" s="19" t="s">
        <v>175</v>
      </c>
      <c r="C107" s="9"/>
      <c r="D107" s="9"/>
      <c r="E107" s="9"/>
      <c r="F107" s="9"/>
      <c r="G107" s="9"/>
      <c r="H107" s="9">
        <v>250</v>
      </c>
      <c r="I107" s="9">
        <v>250</v>
      </c>
      <c r="J107" s="9">
        <v>250</v>
      </c>
      <c r="K107" s="9">
        <v>254</v>
      </c>
      <c r="L107" s="9">
        <v>254</v>
      </c>
      <c r="M107" s="9">
        <v>250</v>
      </c>
      <c r="N107" s="9">
        <v>250</v>
      </c>
      <c r="O107" s="9"/>
      <c r="P107" s="9">
        <v>250</v>
      </c>
      <c r="Q107" s="9"/>
      <c r="R107" s="9">
        <v>250</v>
      </c>
      <c r="S107" s="9">
        <v>250</v>
      </c>
      <c r="T107" s="9">
        <v>250</v>
      </c>
      <c r="U107" s="9"/>
      <c r="V107" s="9">
        <v>15</v>
      </c>
      <c r="W107" s="9"/>
      <c r="X107" s="9"/>
      <c r="Y107" s="9"/>
      <c r="Z107" s="9"/>
      <c r="AA107" s="9"/>
    </row>
    <row r="108" spans="1:27" ht="51" customHeight="1" x14ac:dyDescent="0.2">
      <c r="A108" s="37"/>
      <c r="B108" s="18" t="s">
        <v>176</v>
      </c>
      <c r="C108" s="9"/>
      <c r="D108" s="9">
        <v>61.58417</v>
      </c>
      <c r="E108" s="9"/>
      <c r="F108" s="9"/>
      <c r="G108" s="9"/>
      <c r="H108" s="9">
        <v>752</v>
      </c>
      <c r="I108" s="9"/>
      <c r="J108" s="9"/>
      <c r="K108" s="9">
        <v>7064</v>
      </c>
      <c r="L108" s="9">
        <v>7064</v>
      </c>
      <c r="M108" s="9"/>
      <c r="N108" s="9">
        <v>7553.3</v>
      </c>
      <c r="O108" s="9">
        <v>6468.5</v>
      </c>
      <c r="P108" s="9">
        <v>6000</v>
      </c>
      <c r="Q108" s="9"/>
      <c r="R108" s="9">
        <f>6000+9939.2</f>
        <v>15939.2</v>
      </c>
      <c r="S108" s="9">
        <v>24171.200000000001</v>
      </c>
      <c r="T108" s="9">
        <v>24170.962769999998</v>
      </c>
      <c r="U108" s="9">
        <v>10000</v>
      </c>
      <c r="V108" s="9">
        <v>10000</v>
      </c>
      <c r="W108" s="9"/>
      <c r="X108" s="9"/>
      <c r="Y108" s="9">
        <v>4412.8</v>
      </c>
      <c r="Z108" s="9">
        <v>2958.8</v>
      </c>
      <c r="AA108" s="9">
        <v>2958.8</v>
      </c>
    </row>
    <row r="109" spans="1:27" ht="20.25" hidden="1" customHeight="1" x14ac:dyDescent="0.2">
      <c r="A109" s="37"/>
      <c r="B109" s="18" t="s">
        <v>177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20.25" customHeight="1" x14ac:dyDescent="0.2">
      <c r="A110" s="37"/>
      <c r="B110" s="18" t="s">
        <v>178</v>
      </c>
      <c r="C110" s="9"/>
      <c r="D110" s="9"/>
      <c r="E110" s="9"/>
      <c r="F110" s="9"/>
      <c r="G110" s="9"/>
      <c r="H110" s="9"/>
      <c r="I110" s="9"/>
      <c r="J110" s="9"/>
      <c r="K110" s="9">
        <v>300</v>
      </c>
      <c r="L110" s="9">
        <v>300</v>
      </c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38.25" customHeight="1" x14ac:dyDescent="0.2">
      <c r="A111" s="37"/>
      <c r="B111" s="18" t="s">
        <v>216</v>
      </c>
      <c r="C111" s="9"/>
      <c r="D111" s="9">
        <v>650</v>
      </c>
      <c r="E111" s="9"/>
      <c r="F111" s="9"/>
      <c r="G111" s="9"/>
      <c r="H111" s="9">
        <v>500</v>
      </c>
      <c r="I111" s="9">
        <v>400</v>
      </c>
      <c r="J111" s="9">
        <v>400</v>
      </c>
      <c r="K111" s="9">
        <v>500</v>
      </c>
      <c r="L111" s="9">
        <v>500</v>
      </c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5" customHeight="1" x14ac:dyDescent="0.2">
      <c r="A112" s="37"/>
      <c r="B112" s="19" t="s">
        <v>179</v>
      </c>
      <c r="C112" s="9"/>
      <c r="D112" s="9">
        <v>550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15" customHeight="1" x14ac:dyDescent="0.2">
      <c r="A113" s="37"/>
      <c r="B113" s="19" t="s">
        <v>180</v>
      </c>
      <c r="C113" s="9"/>
      <c r="D113" s="9">
        <f>270+441.316+200</f>
        <v>911.31600000000003</v>
      </c>
      <c r="E113" s="9"/>
      <c r="F113" s="9">
        <f>3044.3+770</f>
        <v>3814.3</v>
      </c>
      <c r="G113" s="9">
        <f>3023.8+770</f>
        <v>3793.8</v>
      </c>
      <c r="H113" s="9"/>
      <c r="I113" s="9"/>
      <c r="J113" s="9"/>
      <c r="K113" s="9"/>
      <c r="L113" s="9"/>
      <c r="M113" s="9"/>
      <c r="N113" s="9"/>
      <c r="O113" s="9"/>
      <c r="P113" s="9">
        <v>300</v>
      </c>
      <c r="Q113" s="9"/>
      <c r="R113" s="9">
        <v>300</v>
      </c>
      <c r="S113" s="9">
        <v>361</v>
      </c>
      <c r="T113" s="9">
        <v>361</v>
      </c>
      <c r="U113" s="9"/>
      <c r="V113" s="9"/>
      <c r="W113" s="9"/>
      <c r="X113" s="9"/>
      <c r="Y113" s="9"/>
      <c r="Z113" s="9"/>
      <c r="AA113" s="9"/>
    </row>
    <row r="114" spans="1:27" ht="15" customHeight="1" x14ac:dyDescent="0.2">
      <c r="A114" s="37"/>
      <c r="B114" s="19" t="s">
        <v>153</v>
      </c>
      <c r="C114" s="9"/>
      <c r="D114" s="9"/>
      <c r="E114" s="9"/>
      <c r="F114" s="9"/>
      <c r="G114" s="9"/>
      <c r="H114" s="9"/>
      <c r="I114" s="9"/>
      <c r="J114" s="9"/>
      <c r="K114" s="9">
        <v>233</v>
      </c>
      <c r="L114" s="9">
        <v>233</v>
      </c>
      <c r="M114" s="9"/>
      <c r="N114" s="9"/>
      <c r="O114" s="9"/>
      <c r="P114" s="9">
        <f>180.9+100</f>
        <v>280.89999999999998</v>
      </c>
      <c r="Q114" s="9"/>
      <c r="R114" s="9">
        <f>180.9+100</f>
        <v>280.89999999999998</v>
      </c>
      <c r="S114" s="9">
        <f>100+180.9</f>
        <v>280.89999999999998</v>
      </c>
      <c r="T114" s="9">
        <f>100+180.9</f>
        <v>280.89999999999998</v>
      </c>
      <c r="U114" s="9"/>
      <c r="V114" s="9"/>
      <c r="W114" s="9"/>
      <c r="X114" s="9"/>
      <c r="Y114" s="9"/>
      <c r="Z114" s="9"/>
      <c r="AA114" s="9"/>
    </row>
    <row r="115" spans="1:27" ht="15" customHeight="1" x14ac:dyDescent="0.2">
      <c r="A115" s="37"/>
      <c r="B115" s="19" t="s">
        <v>181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>
        <v>150</v>
      </c>
      <c r="V115" s="9">
        <f>150+100</f>
        <v>250</v>
      </c>
      <c r="W115" s="9"/>
      <c r="X115" s="9"/>
      <c r="Y115" s="9">
        <v>43.3</v>
      </c>
      <c r="Z115" s="9">
        <v>51</v>
      </c>
      <c r="AA115" s="9">
        <v>51</v>
      </c>
    </row>
    <row r="116" spans="1:27" ht="15" customHeight="1" x14ac:dyDescent="0.2">
      <c r="A116" s="37"/>
      <c r="B116" s="19" t="s">
        <v>182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>
        <v>865</v>
      </c>
      <c r="W116" s="9"/>
      <c r="X116" s="9"/>
      <c r="Y116" s="9"/>
      <c r="Z116" s="9"/>
      <c r="AA116" s="9"/>
    </row>
    <row r="117" spans="1:27" ht="15" hidden="1" customHeight="1" x14ac:dyDescent="0.2">
      <c r="A117" s="37"/>
      <c r="B117" s="19" t="s">
        <v>183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15" hidden="1" customHeight="1" x14ac:dyDescent="0.2">
      <c r="A118" s="37"/>
      <c r="B118" s="19" t="s">
        <v>184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15" hidden="1" customHeight="1" x14ac:dyDescent="0.2">
      <c r="A119" s="37"/>
      <c r="B119" s="19" t="s">
        <v>184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37.5" customHeight="1" x14ac:dyDescent="0.2">
      <c r="A120" s="37"/>
      <c r="B120" s="19" t="s">
        <v>185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14"/>
      <c r="Q120" s="14"/>
      <c r="R120" s="14"/>
      <c r="S120" s="14"/>
      <c r="T120" s="14"/>
      <c r="U120" s="14"/>
      <c r="V120" s="14"/>
      <c r="W120" s="14"/>
      <c r="X120" s="14"/>
      <c r="Y120" s="9"/>
      <c r="Z120" s="9">
        <v>1300</v>
      </c>
      <c r="AA120" s="9"/>
    </row>
    <row r="121" spans="1:27" ht="24" customHeight="1" x14ac:dyDescent="0.2">
      <c r="A121" s="37"/>
      <c r="B121" s="19" t="s">
        <v>186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>
        <v>3153</v>
      </c>
      <c r="N121" s="9">
        <v>3153</v>
      </c>
      <c r="O121" s="9">
        <v>3153</v>
      </c>
      <c r="P121" s="14">
        <v>3153</v>
      </c>
      <c r="Q121" s="14"/>
      <c r="R121" s="14">
        <v>3153</v>
      </c>
      <c r="S121" s="9">
        <v>3153</v>
      </c>
      <c r="T121" s="9">
        <v>3153</v>
      </c>
      <c r="U121" s="14"/>
      <c r="V121" s="14"/>
      <c r="W121" s="14"/>
      <c r="X121" s="14"/>
      <c r="Y121" s="9"/>
      <c r="Z121" s="9"/>
      <c r="AA121" s="9"/>
    </row>
    <row r="122" spans="1:27" ht="24" customHeight="1" x14ac:dyDescent="0.2">
      <c r="A122" s="37"/>
      <c r="B122" s="19" t="s">
        <v>215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4">
        <v>1384</v>
      </c>
      <c r="Q122" s="14"/>
      <c r="R122" s="14">
        <v>1384</v>
      </c>
      <c r="S122" s="9">
        <v>1384</v>
      </c>
      <c r="T122" s="9">
        <v>1384</v>
      </c>
      <c r="U122" s="14">
        <v>2978</v>
      </c>
      <c r="V122" s="14">
        <v>2978</v>
      </c>
      <c r="W122" s="14"/>
      <c r="X122" s="14"/>
      <c r="Y122" s="9"/>
      <c r="Z122" s="9"/>
      <c r="AA122" s="9"/>
    </row>
    <row r="123" spans="1:27" ht="20.25" hidden="1" customHeight="1" x14ac:dyDescent="0.2">
      <c r="A123" s="37"/>
      <c r="B123" s="19" t="s">
        <v>187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14">
        <v>3184</v>
      </c>
      <c r="Q123" s="14"/>
      <c r="R123" s="14">
        <v>3184</v>
      </c>
      <c r="S123" s="14"/>
      <c r="T123" s="14"/>
      <c r="U123" s="14"/>
      <c r="V123" s="14"/>
      <c r="W123" s="14"/>
      <c r="X123" s="14"/>
      <c r="Y123" s="9"/>
      <c r="Z123" s="9"/>
      <c r="AA123" s="9"/>
    </row>
    <row r="124" spans="1:27" ht="24" customHeight="1" x14ac:dyDescent="0.2">
      <c r="A124" s="37"/>
      <c r="B124" s="19" t="s">
        <v>188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14"/>
      <c r="Q124" s="14"/>
      <c r="R124" s="14"/>
      <c r="S124" s="14"/>
      <c r="T124" s="14"/>
      <c r="U124" s="14"/>
      <c r="V124" s="14">
        <v>2083</v>
      </c>
      <c r="W124" s="14"/>
      <c r="X124" s="14"/>
      <c r="Y124" s="9"/>
      <c r="Z124" s="9"/>
      <c r="AA124" s="9"/>
    </row>
    <row r="125" spans="1:27" ht="20.25" hidden="1" customHeight="1" x14ac:dyDescent="0.2">
      <c r="A125" s="37"/>
      <c r="B125" s="19" t="s">
        <v>189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14"/>
      <c r="Q125" s="14"/>
      <c r="R125" s="14"/>
      <c r="S125" s="14"/>
      <c r="T125" s="14"/>
      <c r="U125" s="14"/>
      <c r="V125" s="14"/>
      <c r="W125" s="14"/>
      <c r="X125" s="14"/>
      <c r="Y125" s="9"/>
      <c r="Z125" s="9"/>
      <c r="AA125" s="9"/>
    </row>
    <row r="126" spans="1:27" ht="27" customHeight="1" x14ac:dyDescent="0.2">
      <c r="A126" s="37"/>
      <c r="B126" s="19" t="s">
        <v>190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14"/>
      <c r="Q126" s="14"/>
      <c r="R126" s="14"/>
      <c r="S126" s="14"/>
      <c r="T126" s="14"/>
      <c r="U126" s="14">
        <v>383</v>
      </c>
      <c r="V126" s="14">
        <v>383</v>
      </c>
      <c r="W126" s="14"/>
      <c r="X126" s="14"/>
      <c r="Y126" s="9">
        <v>393</v>
      </c>
      <c r="Z126" s="9">
        <v>397</v>
      </c>
      <c r="AA126" s="9">
        <v>397</v>
      </c>
    </row>
    <row r="127" spans="1:27" ht="24.75" customHeight="1" x14ac:dyDescent="0.2">
      <c r="A127" s="30" t="s">
        <v>191</v>
      </c>
      <c r="B127" s="3" t="s">
        <v>192</v>
      </c>
      <c r="C127" s="4">
        <f t="shared" ref="C127:AA127" si="44">C128</f>
        <v>4120</v>
      </c>
      <c r="D127" s="4">
        <f t="shared" si="44"/>
        <v>6676.4028399999997</v>
      </c>
      <c r="E127" s="4">
        <f t="shared" si="44"/>
        <v>0</v>
      </c>
      <c r="F127" s="4">
        <f t="shared" si="44"/>
        <v>8207.2000000000007</v>
      </c>
      <c r="G127" s="4">
        <f t="shared" si="44"/>
        <v>8205.6428300000007</v>
      </c>
      <c r="H127" s="4">
        <f t="shared" si="44"/>
        <v>0</v>
      </c>
      <c r="I127" s="4">
        <f t="shared" si="44"/>
        <v>0</v>
      </c>
      <c r="J127" s="4">
        <f t="shared" si="44"/>
        <v>0</v>
      </c>
      <c r="K127" s="4">
        <f t="shared" si="44"/>
        <v>105</v>
      </c>
      <c r="L127" s="4">
        <f t="shared" si="44"/>
        <v>105</v>
      </c>
      <c r="M127" s="4">
        <f t="shared" si="44"/>
        <v>0</v>
      </c>
      <c r="N127" s="4">
        <f t="shared" si="44"/>
        <v>0</v>
      </c>
      <c r="O127" s="4">
        <f t="shared" si="44"/>
        <v>0</v>
      </c>
      <c r="P127" s="5">
        <f t="shared" si="44"/>
        <v>1325.9</v>
      </c>
      <c r="Q127" s="5"/>
      <c r="R127" s="5">
        <f t="shared" si="44"/>
        <v>1325.9</v>
      </c>
      <c r="S127" s="5">
        <f t="shared" si="44"/>
        <v>1325.905</v>
      </c>
      <c r="T127" s="5">
        <f t="shared" si="44"/>
        <v>1325.905</v>
      </c>
      <c r="U127" s="5">
        <f t="shared" si="44"/>
        <v>0</v>
      </c>
      <c r="V127" s="5">
        <f t="shared" si="44"/>
        <v>3395</v>
      </c>
      <c r="W127" s="5"/>
      <c r="X127" s="5">
        <f t="shared" si="44"/>
        <v>3405</v>
      </c>
      <c r="Y127" s="4">
        <f t="shared" si="44"/>
        <v>0</v>
      </c>
      <c r="Z127" s="4">
        <f t="shared" si="44"/>
        <v>0</v>
      </c>
      <c r="AA127" s="4">
        <f t="shared" si="44"/>
        <v>0</v>
      </c>
    </row>
    <row r="128" spans="1:27" ht="27" customHeight="1" x14ac:dyDescent="0.2">
      <c r="A128" s="37" t="s">
        <v>193</v>
      </c>
      <c r="B128" s="19" t="s">
        <v>194</v>
      </c>
      <c r="C128" s="9">
        <v>4120</v>
      </c>
      <c r="D128" s="9">
        <v>6676.4028399999997</v>
      </c>
      <c r="E128" s="9">
        <v>0</v>
      </c>
      <c r="F128" s="9">
        <v>8207.2000000000007</v>
      </c>
      <c r="G128" s="9">
        <v>8205.6428300000007</v>
      </c>
      <c r="H128" s="9">
        <v>0</v>
      </c>
      <c r="I128" s="9">
        <v>0</v>
      </c>
      <c r="J128" s="9">
        <v>0</v>
      </c>
      <c r="K128" s="9">
        <v>105</v>
      </c>
      <c r="L128" s="9">
        <v>105</v>
      </c>
      <c r="M128" s="9">
        <v>0</v>
      </c>
      <c r="N128" s="9">
        <v>0</v>
      </c>
      <c r="O128" s="9">
        <v>0</v>
      </c>
      <c r="P128" s="14">
        <v>1325.9</v>
      </c>
      <c r="Q128" s="14"/>
      <c r="R128" s="14">
        <v>1325.9</v>
      </c>
      <c r="S128" s="9">
        <v>1325.905</v>
      </c>
      <c r="T128" s="9">
        <v>1325.905</v>
      </c>
      <c r="U128" s="14">
        <v>0</v>
      </c>
      <c r="V128" s="14">
        <v>3395</v>
      </c>
      <c r="W128" s="14"/>
      <c r="X128" s="14">
        <v>3405</v>
      </c>
      <c r="Y128" s="9">
        <v>0</v>
      </c>
      <c r="Z128" s="9">
        <v>0</v>
      </c>
      <c r="AA128" s="9">
        <v>0</v>
      </c>
    </row>
    <row r="129" spans="1:27" ht="20.25" hidden="1" customHeight="1" x14ac:dyDescent="0.2">
      <c r="A129" s="30" t="s">
        <v>195</v>
      </c>
      <c r="B129" s="3" t="s">
        <v>196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/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/>
      <c r="X129" s="9">
        <v>0</v>
      </c>
      <c r="Y129" s="9">
        <v>0</v>
      </c>
      <c r="Z129" s="9">
        <v>0</v>
      </c>
      <c r="AA129" s="9">
        <v>0</v>
      </c>
    </row>
    <row r="130" spans="1:27" ht="12.75" customHeight="1" x14ac:dyDescent="0.2">
      <c r="A130" s="62" t="s">
        <v>197</v>
      </c>
      <c r="B130" s="62"/>
      <c r="C130" s="4">
        <f t="shared" ref="C130:P130" si="45">+C68+C5</f>
        <v>104581.829514</v>
      </c>
      <c r="D130" s="4">
        <f t="shared" si="45"/>
        <v>130378.27417999999</v>
      </c>
      <c r="E130" s="4">
        <f t="shared" si="45"/>
        <v>85657</v>
      </c>
      <c r="F130" s="4">
        <f t="shared" si="45"/>
        <v>118402.29999999999</v>
      </c>
      <c r="G130" s="4">
        <f t="shared" si="45"/>
        <v>117955.08033</v>
      </c>
      <c r="H130" s="4">
        <f t="shared" si="45"/>
        <v>78465.5</v>
      </c>
      <c r="I130" s="4">
        <f t="shared" si="45"/>
        <v>78769</v>
      </c>
      <c r="J130" s="4">
        <f t="shared" si="45"/>
        <v>80273</v>
      </c>
      <c r="K130" s="4">
        <f t="shared" si="45"/>
        <v>98615.6</v>
      </c>
      <c r="L130" s="4">
        <f t="shared" si="45"/>
        <v>98864.441170000006</v>
      </c>
      <c r="M130" s="4">
        <f t="shared" si="45"/>
        <v>86431.1</v>
      </c>
      <c r="N130" s="4">
        <f t="shared" si="45"/>
        <v>95842.6</v>
      </c>
      <c r="O130" s="4">
        <f t="shared" si="45"/>
        <v>92342.1</v>
      </c>
      <c r="P130" s="5">
        <f t="shared" si="45"/>
        <v>96283.099999999991</v>
      </c>
      <c r="Q130" s="5"/>
      <c r="R130" s="5">
        <f>+R68+R5</f>
        <v>106557.99999999999</v>
      </c>
      <c r="S130" s="5">
        <f>+S68+S5</f>
        <v>115999.32769000001</v>
      </c>
      <c r="T130" s="5">
        <f>+T68+T5</f>
        <v>117172.04873000001</v>
      </c>
      <c r="U130" s="5">
        <f>+U68+U5</f>
        <v>92768.202009999994</v>
      </c>
      <c r="V130" s="5">
        <f>+V68+V5</f>
        <v>106071.40000000001</v>
      </c>
      <c r="W130" s="5"/>
      <c r="X130" s="5">
        <f t="shared" ref="X130:AA130" si="46">+X68+X5</f>
        <v>114720.4</v>
      </c>
      <c r="Y130" s="4">
        <f t="shared" si="46"/>
        <v>86441.299999999988</v>
      </c>
      <c r="Z130" s="4">
        <f t="shared" si="46"/>
        <v>84907.099999999991</v>
      </c>
      <c r="AA130" s="4">
        <f t="shared" si="46"/>
        <v>83810.199999999983</v>
      </c>
    </row>
    <row r="131" spans="1:27" s="12" customFormat="1" ht="15.75" customHeight="1" x14ac:dyDescent="0.2">
      <c r="A131" s="38"/>
      <c r="B131" s="22" t="s">
        <v>198</v>
      </c>
      <c r="C131" s="11"/>
      <c r="D131" s="11"/>
      <c r="E131" s="11"/>
      <c r="F131" s="11"/>
      <c r="G131" s="11">
        <f>G130/F130*100</f>
        <v>99.622288021432027</v>
      </c>
      <c r="H131" s="11"/>
      <c r="I131" s="11"/>
      <c r="J131" s="11"/>
      <c r="K131" s="11"/>
      <c r="L131" s="11">
        <f>L130/K130*100</f>
        <v>100.25233448866102</v>
      </c>
      <c r="M131" s="11"/>
      <c r="N131" s="11"/>
      <c r="O131" s="11"/>
      <c r="P131" s="11"/>
      <c r="Q131" s="11"/>
      <c r="R131" s="11">
        <f>R130/P130*100</f>
        <v>110.67155087445254</v>
      </c>
      <c r="S131" s="11"/>
      <c r="T131" s="11">
        <f>T130/S130*100</f>
        <v>101.0109722731618</v>
      </c>
      <c r="U131" s="11"/>
      <c r="V131" s="11"/>
      <c r="W131" s="11"/>
      <c r="X131" s="11">
        <f>X130/V130*100</f>
        <v>108.15394159028729</v>
      </c>
      <c r="Y131" s="11"/>
      <c r="Z131" s="11"/>
      <c r="AA131" s="11"/>
    </row>
    <row r="132" spans="1:27" s="12" customFormat="1" ht="15.75" customHeight="1" x14ac:dyDescent="0.2">
      <c r="A132" s="38"/>
      <c r="B132" s="22" t="s">
        <v>34</v>
      </c>
      <c r="C132" s="11"/>
      <c r="D132" s="11"/>
      <c r="E132" s="11"/>
      <c r="F132" s="11"/>
      <c r="G132" s="11">
        <f>G130/E130*100</f>
        <v>137.70629409155117</v>
      </c>
      <c r="H132" s="11"/>
      <c r="I132" s="11"/>
      <c r="J132" s="11"/>
      <c r="K132" s="11"/>
      <c r="L132" s="11">
        <f>L130/H130*100</f>
        <v>125.99733790009621</v>
      </c>
      <c r="M132" s="11">
        <f>M130/I130*100</f>
        <v>109.72730388858562</v>
      </c>
      <c r="N132" s="11">
        <f>N130/J130*100</f>
        <v>119.39581179225894</v>
      </c>
      <c r="O132" s="11"/>
      <c r="P132" s="11">
        <f>P130/M130*100</f>
        <v>111.39867478257246</v>
      </c>
      <c r="Q132" s="11"/>
      <c r="R132" s="11">
        <f>R130/M130*100</f>
        <v>123.28664103546059</v>
      </c>
      <c r="S132" s="11">
        <f>S130/M130*100</f>
        <v>134.21017167431631</v>
      </c>
      <c r="T132" s="11">
        <f>T130/M130*100</f>
        <v>135.5669992977065</v>
      </c>
      <c r="U132" s="11">
        <f>U130/N130*100</f>
        <v>96.792242708357236</v>
      </c>
      <c r="V132" s="11">
        <f>V130/U130*100</f>
        <v>114.34025636129715</v>
      </c>
      <c r="W132" s="11"/>
      <c r="X132" s="11">
        <f>X130/U130*100</f>
        <v>123.66349407918207</v>
      </c>
      <c r="Y132" s="11"/>
      <c r="Z132" s="11"/>
      <c r="AA132" s="11"/>
    </row>
    <row r="133" spans="1:27" s="12" customFormat="1" x14ac:dyDescent="0.2">
      <c r="A133" s="38"/>
      <c r="B133" s="22" t="s">
        <v>35</v>
      </c>
      <c r="C133" s="11"/>
      <c r="D133" s="11">
        <f>D130/C130*100</f>
        <v>124.66627786669837</v>
      </c>
      <c r="E133" s="11"/>
      <c r="F133" s="11"/>
      <c r="G133" s="11">
        <f>G130/D130*100</f>
        <v>90.471423304124613</v>
      </c>
      <c r="H133" s="11"/>
      <c r="I133" s="11"/>
      <c r="J133" s="11"/>
      <c r="K133" s="11"/>
      <c r="L133" s="11">
        <f>L130/G130*100</f>
        <v>83.815331135725074</v>
      </c>
      <c r="M133" s="11">
        <f>M130/L130*100</f>
        <v>87.423849239565783</v>
      </c>
      <c r="N133" s="11">
        <f>N130/M130*100</f>
        <v>110.88902027163834</v>
      </c>
      <c r="O133" s="11">
        <f>O130/N130*100</f>
        <v>96.347657513464796</v>
      </c>
      <c r="P133" s="11"/>
      <c r="Q133" s="11"/>
      <c r="R133" s="11">
        <f>R130/L130*100</f>
        <v>107.7819271913657</v>
      </c>
      <c r="S133" s="11">
        <f>S130/L130*100</f>
        <v>117.3316981487167</v>
      </c>
      <c r="T133" s="11">
        <f>T130/L130*100</f>
        <v>118.51788908463013</v>
      </c>
      <c r="U133" s="11">
        <f>U130/T130*100</f>
        <v>79.172638027151095</v>
      </c>
      <c r="V133" s="11">
        <f>V130/T130*100</f>
        <v>90.526197288246394</v>
      </c>
      <c r="W133" s="11"/>
      <c r="X133" s="11">
        <f>X130/T130*100</f>
        <v>97.907650539038229</v>
      </c>
      <c r="Y133" s="11">
        <f>Y130/X130*100</f>
        <v>75.349545503676765</v>
      </c>
      <c r="Z133" s="11">
        <f>Z130/Y130*100</f>
        <v>98.225153948401982</v>
      </c>
      <c r="AA133" s="11">
        <f>AA130/Z130*100</f>
        <v>98.708117460141722</v>
      </c>
    </row>
    <row r="134" spans="1:27" ht="12.75" hidden="1" customHeight="1" x14ac:dyDescent="0.2">
      <c r="A134" s="61" t="s">
        <v>199</v>
      </c>
      <c r="B134" s="61"/>
      <c r="C134" s="4">
        <f t="shared" ref="C134:P134" si="47">C130-C94</f>
        <v>103743.429514</v>
      </c>
      <c r="D134" s="4">
        <f t="shared" si="47"/>
        <v>129461.87418</v>
      </c>
      <c r="E134" s="4">
        <f t="shared" si="47"/>
        <v>84989</v>
      </c>
      <c r="F134" s="4">
        <f t="shared" si="47"/>
        <v>117734.29999999999</v>
      </c>
      <c r="G134" s="4">
        <f t="shared" si="47"/>
        <v>117287.08033</v>
      </c>
      <c r="H134" s="4">
        <f t="shared" si="47"/>
        <v>77594.5</v>
      </c>
      <c r="I134" s="4">
        <f t="shared" si="47"/>
        <v>77890</v>
      </c>
      <c r="J134" s="4">
        <f t="shared" si="47"/>
        <v>79394</v>
      </c>
      <c r="K134" s="4">
        <f t="shared" si="47"/>
        <v>97744.6</v>
      </c>
      <c r="L134" s="4">
        <f t="shared" si="47"/>
        <v>97993.441170000006</v>
      </c>
      <c r="M134" s="4">
        <f t="shared" si="47"/>
        <v>85501.1</v>
      </c>
      <c r="N134" s="4">
        <f t="shared" si="47"/>
        <v>94912.6</v>
      </c>
      <c r="O134" s="4">
        <f t="shared" si="47"/>
        <v>91412.1</v>
      </c>
      <c r="P134" s="4">
        <f t="shared" si="47"/>
        <v>95385.2</v>
      </c>
      <c r="Q134" s="4"/>
      <c r="R134" s="4">
        <f>R130-R94</f>
        <v>105625.09999999999</v>
      </c>
      <c r="S134" s="4">
        <f>S130-S94</f>
        <v>115066.42769000001</v>
      </c>
      <c r="T134" s="4">
        <f>T130-T94</f>
        <v>116239.14873000002</v>
      </c>
      <c r="U134" s="4">
        <f>U130-U94</f>
        <v>91870.202009999994</v>
      </c>
      <c r="V134" s="4">
        <f>V130-V94</f>
        <v>105173.40000000001</v>
      </c>
      <c r="W134" s="4"/>
      <c r="X134" s="4">
        <f t="shared" ref="X134:AA134" si="48">X130-X94</f>
        <v>113780</v>
      </c>
      <c r="Y134" s="4">
        <f t="shared" si="48"/>
        <v>85968.099999999991</v>
      </c>
      <c r="Z134" s="4">
        <f t="shared" si="48"/>
        <v>84433.9</v>
      </c>
      <c r="AA134" s="4">
        <f t="shared" si="48"/>
        <v>83336.999999999985</v>
      </c>
    </row>
    <row r="135" spans="1:27" ht="12.75" hidden="1" customHeight="1" x14ac:dyDescent="0.2">
      <c r="A135" s="61" t="s">
        <v>200</v>
      </c>
      <c r="B135" s="61"/>
      <c r="C135" s="4">
        <f t="shared" ref="C135:P135" si="49">C134/C130*100</f>
        <v>99.198331102165554</v>
      </c>
      <c r="D135" s="4">
        <f t="shared" si="49"/>
        <v>99.297122157994806</v>
      </c>
      <c r="E135" s="4">
        <f t="shared" si="49"/>
        <v>99.220145463885032</v>
      </c>
      <c r="F135" s="4">
        <f t="shared" si="49"/>
        <v>99.435821770354124</v>
      </c>
      <c r="G135" s="4">
        <f t="shared" si="49"/>
        <v>99.43368272215902</v>
      </c>
      <c r="H135" s="4">
        <f t="shared" si="49"/>
        <v>98.889958007022187</v>
      </c>
      <c r="I135" s="4">
        <f t="shared" si="49"/>
        <v>98.884078761949496</v>
      </c>
      <c r="J135" s="4">
        <f t="shared" si="49"/>
        <v>98.904986732774404</v>
      </c>
      <c r="K135" s="4">
        <f t="shared" si="49"/>
        <v>99.116772599872633</v>
      </c>
      <c r="L135" s="4">
        <f t="shared" si="49"/>
        <v>99.118995677624582</v>
      </c>
      <c r="M135" s="4">
        <f t="shared" si="49"/>
        <v>98.923998421864354</v>
      </c>
      <c r="N135" s="4">
        <f t="shared" si="49"/>
        <v>99.029659045142765</v>
      </c>
      <c r="O135" s="4">
        <f t="shared" si="49"/>
        <v>98.99287540569253</v>
      </c>
      <c r="P135" s="4">
        <f t="shared" si="49"/>
        <v>99.067437587697114</v>
      </c>
      <c r="Q135" s="4"/>
      <c r="R135" s="4">
        <f>R134/R130*100</f>
        <v>99.124514348993046</v>
      </c>
      <c r="S135" s="4">
        <f>S134/S130*100</f>
        <v>99.195771200939106</v>
      </c>
      <c r="T135" s="4">
        <f>T134/T130*100</f>
        <v>99.20382035638066</v>
      </c>
      <c r="U135" s="4">
        <f>U134/U130*100</f>
        <v>99.031995898871472</v>
      </c>
      <c r="V135" s="4">
        <f>V134/V130*100</f>
        <v>99.15340044536039</v>
      </c>
      <c r="W135" s="4"/>
      <c r="X135" s="4">
        <f t="shared" ref="X135:AA135" si="50">X134/X130*100</f>
        <v>99.180267851227853</v>
      </c>
      <c r="Y135" s="4">
        <f t="shared" si="50"/>
        <v>99.452576488322137</v>
      </c>
      <c r="Z135" s="4">
        <f t="shared" si="50"/>
        <v>99.442685005140916</v>
      </c>
      <c r="AA135" s="4">
        <f t="shared" si="50"/>
        <v>99.435390919005087</v>
      </c>
    </row>
    <row r="136" spans="1:27" ht="41.25" hidden="1" customHeight="1" x14ac:dyDescent="0.2">
      <c r="A136" s="61" t="s">
        <v>201</v>
      </c>
      <c r="B136" s="61"/>
      <c r="C136" s="4">
        <f t="shared" ref="C136:O136" si="51">C72-C94-C100</f>
        <v>75077.449550000005</v>
      </c>
      <c r="D136" s="4">
        <f t="shared" si="51"/>
        <v>90479.979820000008</v>
      </c>
      <c r="E136" s="4">
        <f t="shared" si="51"/>
        <v>62928</v>
      </c>
      <c r="F136" s="4">
        <f t="shared" si="51"/>
        <v>84716.4</v>
      </c>
      <c r="G136" s="4">
        <f t="shared" si="51"/>
        <v>84695.865550000002</v>
      </c>
      <c r="H136" s="4">
        <f t="shared" si="51"/>
        <v>53851</v>
      </c>
      <c r="I136" s="4">
        <f t="shared" si="51"/>
        <v>53284.5</v>
      </c>
      <c r="J136" s="4">
        <f t="shared" si="51"/>
        <v>53876.600000000006</v>
      </c>
      <c r="K136" s="4">
        <f t="shared" si="51"/>
        <v>69064.100000000006</v>
      </c>
      <c r="L136" s="4">
        <f t="shared" si="51"/>
        <v>69055.535000000003</v>
      </c>
      <c r="M136" s="4">
        <f t="shared" si="51"/>
        <v>62143.6</v>
      </c>
      <c r="N136" s="4">
        <f t="shared" si="51"/>
        <v>70629.3</v>
      </c>
      <c r="O136" s="4">
        <f t="shared" si="51"/>
        <v>66278.5</v>
      </c>
      <c r="P136" s="4">
        <f>P72-P94</f>
        <v>70549.3</v>
      </c>
      <c r="Q136" s="4"/>
      <c r="R136" s="4">
        <f>R72-R94</f>
        <v>81015.5</v>
      </c>
      <c r="S136" s="4">
        <f>S72-S94</f>
        <v>90194.892690000008</v>
      </c>
      <c r="T136" s="4">
        <f>T72-T94</f>
        <v>90194.655460000009</v>
      </c>
      <c r="U136" s="4">
        <f>U72-U94</f>
        <v>68149.399999999994</v>
      </c>
      <c r="V136" s="4">
        <f>V72-V94</f>
        <v>76557.600000000006</v>
      </c>
      <c r="W136" s="4"/>
      <c r="X136" s="4">
        <f>X72-X94</f>
        <v>84760.400000000009</v>
      </c>
      <c r="Y136" s="4">
        <f>Y72-Y94-Y100</f>
        <v>55295.999999999993</v>
      </c>
      <c r="Z136" s="4">
        <f>Z72-Z94-Z100</f>
        <v>53297.299999999996</v>
      </c>
      <c r="AA136" s="4">
        <f>AA72-AA94-AA100</f>
        <v>51900.899999999994</v>
      </c>
    </row>
    <row r="137" spans="1:27" ht="12.75" hidden="1" customHeight="1" x14ac:dyDescent="0.2">
      <c r="A137" s="61" t="s">
        <v>202</v>
      </c>
      <c r="B137" s="61"/>
      <c r="C137" s="4">
        <f t="shared" ref="C137:P137" si="52">C76/C134*100</f>
        <v>58.713182401378162</v>
      </c>
      <c r="D137" s="4">
        <f t="shared" si="52"/>
        <v>45.317511716560261</v>
      </c>
      <c r="E137" s="4">
        <f t="shared" si="52"/>
        <v>57.200696560731387</v>
      </c>
      <c r="F137" s="4">
        <f t="shared" si="52"/>
        <v>46.899671548563163</v>
      </c>
      <c r="G137" s="4">
        <f t="shared" si="52"/>
        <v>47.078490524822499</v>
      </c>
      <c r="H137" s="4">
        <f t="shared" si="52"/>
        <v>64.721210910567123</v>
      </c>
      <c r="I137" s="4">
        <f t="shared" si="52"/>
        <v>65.208755937861085</v>
      </c>
      <c r="J137" s="4">
        <f t="shared" si="52"/>
        <v>64.719248305917333</v>
      </c>
      <c r="K137" s="4">
        <f t="shared" si="52"/>
        <v>58.993131078340902</v>
      </c>
      <c r="L137" s="4">
        <f t="shared" si="52"/>
        <v>58.843361669447127</v>
      </c>
      <c r="M137" s="4">
        <f t="shared" si="52"/>
        <v>67.047792367583568</v>
      </c>
      <c r="N137" s="4">
        <f t="shared" si="52"/>
        <v>61.427249912024315</v>
      </c>
      <c r="O137" s="4">
        <f t="shared" si="52"/>
        <v>60.66144416330004</v>
      </c>
      <c r="P137" s="4">
        <f t="shared" si="52"/>
        <v>56.480040928781406</v>
      </c>
      <c r="Q137" s="4"/>
      <c r="R137" s="4">
        <f>R76/R134*100</f>
        <v>51.503477866529835</v>
      </c>
      <c r="S137" s="4">
        <f>S76/S134*100</f>
        <v>47.713395733385866</v>
      </c>
      <c r="T137" s="4">
        <f>T76/T134*100</f>
        <v>47.232021741252126</v>
      </c>
      <c r="U137" s="4">
        <f>U76/U134*100</f>
        <v>54.538684909548948</v>
      </c>
      <c r="V137" s="4">
        <f>V76/V134*100</f>
        <v>51.938417888933898</v>
      </c>
      <c r="W137" s="4"/>
      <c r="X137" s="4">
        <f t="shared" ref="X137:AA137" si="53">X76/X134*100</f>
        <v>48.009667779926176</v>
      </c>
      <c r="Y137" s="4">
        <f t="shared" si="53"/>
        <v>57.014520502372392</v>
      </c>
      <c r="Z137" s="4">
        <f t="shared" si="53"/>
        <v>56.210597875971615</v>
      </c>
      <c r="AA137" s="4">
        <f t="shared" si="53"/>
        <v>56.875457479870896</v>
      </c>
    </row>
    <row r="138" spans="1:27" hidden="1" x14ac:dyDescent="0.2">
      <c r="A138" s="23"/>
      <c r="B138" s="23"/>
      <c r="C138" s="6">
        <f>C130-C139</f>
        <v>-1.1860000086016953E-3</v>
      </c>
      <c r="D138" s="6">
        <f>D130-D139</f>
        <v>-4.9610000001848675E-2</v>
      </c>
      <c r="E138" s="6"/>
      <c r="F138" s="6"/>
      <c r="G138" s="6"/>
      <c r="H138" s="6"/>
      <c r="I138" s="6"/>
      <c r="J138" s="6"/>
      <c r="K138" s="6"/>
      <c r="L138" s="6">
        <f>L139-L130</f>
        <v>-2.2500000006402843E-2</v>
      </c>
      <c r="M138" s="6">
        <f>M139-M130</f>
        <v>0</v>
      </c>
      <c r="N138" s="6">
        <f>N139-N130</f>
        <v>0</v>
      </c>
      <c r="O138" s="6">
        <f>O139-O130</f>
        <v>0</v>
      </c>
      <c r="P138" s="6"/>
      <c r="Q138" s="6"/>
      <c r="R138" s="6"/>
      <c r="S138" s="6"/>
      <c r="T138" s="6"/>
      <c r="U138" s="6"/>
      <c r="V138" s="6"/>
      <c r="W138" s="6"/>
      <c r="X138" s="6"/>
      <c r="Y138" s="6">
        <f>Y139-Y130</f>
        <v>0</v>
      </c>
      <c r="Z138" s="6">
        <f>Z139-Z130</f>
        <v>0</v>
      </c>
      <c r="AA138" s="6">
        <f>AA139-AA130</f>
        <v>0</v>
      </c>
    </row>
    <row r="139" spans="1:27" ht="12.75" hidden="1" customHeight="1" x14ac:dyDescent="0.2">
      <c r="A139" s="33" t="s">
        <v>203</v>
      </c>
      <c r="B139" s="43"/>
      <c r="C139" s="43">
        <v>104581.83070000001</v>
      </c>
      <c r="D139" s="44">
        <v>130378.32378999999</v>
      </c>
      <c r="E139" s="44">
        <v>85657</v>
      </c>
      <c r="F139" s="44">
        <v>118402.3</v>
      </c>
      <c r="G139" s="44">
        <v>117955.08033</v>
      </c>
      <c r="H139" s="44">
        <v>78465.5</v>
      </c>
      <c r="I139" s="44">
        <v>78769</v>
      </c>
      <c r="J139" s="44">
        <v>80173</v>
      </c>
      <c r="K139" s="44">
        <v>98615.6</v>
      </c>
      <c r="L139" s="44">
        <v>98864.418669999999</v>
      </c>
      <c r="M139" s="44">
        <v>86431.1</v>
      </c>
      <c r="N139" s="44">
        <v>95842.6</v>
      </c>
      <c r="O139" s="44">
        <v>92342.1</v>
      </c>
      <c r="P139" s="45">
        <v>96283.1</v>
      </c>
      <c r="Q139" s="45"/>
      <c r="R139" s="45">
        <v>106558</v>
      </c>
      <c r="S139" s="44">
        <v>115999.32769000001</v>
      </c>
      <c r="T139" s="44">
        <v>117172.04872999999</v>
      </c>
      <c r="U139" s="45">
        <v>92768.2</v>
      </c>
      <c r="V139" s="45">
        <v>106071.4</v>
      </c>
      <c r="W139" s="45"/>
      <c r="X139" s="45">
        <v>114720.4</v>
      </c>
      <c r="Y139" s="44">
        <v>86441.3</v>
      </c>
      <c r="Z139" s="44">
        <v>84907.1</v>
      </c>
      <c r="AA139" s="44">
        <v>83810.2</v>
      </c>
    </row>
    <row r="140" spans="1:27" s="16" customFormat="1" ht="15" hidden="1" customHeight="1" x14ac:dyDescent="0.2">
      <c r="A140" s="24" t="s">
        <v>204</v>
      </c>
      <c r="B140" s="25"/>
      <c r="C140" s="25">
        <v>104535.8735</v>
      </c>
      <c r="D140" s="46">
        <v>130323.95964</v>
      </c>
      <c r="E140" s="46">
        <v>86757</v>
      </c>
      <c r="F140" s="46">
        <v>120043.2</v>
      </c>
      <c r="G140" s="46">
        <v>119384.06899</v>
      </c>
      <c r="H140" s="46">
        <v>79650.5</v>
      </c>
      <c r="I140" s="46">
        <v>79999</v>
      </c>
      <c r="J140" s="46">
        <v>81448</v>
      </c>
      <c r="K140" s="46">
        <v>98827.5</v>
      </c>
      <c r="L140" s="46">
        <v>98384.044479999997</v>
      </c>
      <c r="M140" s="46">
        <v>87598.1</v>
      </c>
      <c r="N140" s="46">
        <v>97056.6</v>
      </c>
      <c r="O140" s="46">
        <v>93598.1</v>
      </c>
      <c r="P140" s="46">
        <v>98142.399999999994</v>
      </c>
      <c r="Q140" s="46"/>
      <c r="R140" s="46">
        <v>108910.6</v>
      </c>
      <c r="S140" s="44">
        <v>117858.57378999999</v>
      </c>
      <c r="T140" s="47">
        <v>116258.37483</v>
      </c>
      <c r="U140" s="46">
        <v>93954.2</v>
      </c>
      <c r="V140" s="46">
        <v>108863.3</v>
      </c>
      <c r="W140" s="46"/>
      <c r="X140" s="46">
        <v>117512.3</v>
      </c>
      <c r="Y140" s="46">
        <v>87688.3</v>
      </c>
      <c r="Z140" s="46">
        <v>84907.1</v>
      </c>
      <c r="AA140" s="46">
        <v>83810.2</v>
      </c>
    </row>
    <row r="141" spans="1:27" s="12" customFormat="1" ht="15.75" hidden="1" customHeight="1" x14ac:dyDescent="0.2">
      <c r="A141" s="38"/>
      <c r="B141" s="10" t="s">
        <v>198</v>
      </c>
      <c r="C141" s="11"/>
      <c r="D141" s="11"/>
      <c r="E141" s="11"/>
      <c r="F141" s="11"/>
      <c r="G141" s="11">
        <f>G140/F140*100</f>
        <v>99.450921826475806</v>
      </c>
      <c r="H141" s="11"/>
      <c r="I141" s="11"/>
      <c r="J141" s="11"/>
      <c r="K141" s="11"/>
      <c r="L141" s="11">
        <f>L140/K140*100</f>
        <v>99.551283276415973</v>
      </c>
      <c r="M141" s="11"/>
      <c r="N141" s="11"/>
      <c r="O141" s="11"/>
      <c r="P141" s="11"/>
      <c r="Q141" s="11"/>
      <c r="R141" s="11">
        <f>R140/P140*100</f>
        <v>110.97201617241888</v>
      </c>
      <c r="S141" s="11"/>
      <c r="T141" s="11">
        <f>T140/S140*100</f>
        <v>98.642271912392872</v>
      </c>
      <c r="U141" s="11"/>
      <c r="V141" s="11"/>
      <c r="W141" s="11"/>
      <c r="X141" s="11">
        <f>X140/V140*100</f>
        <v>107.94482621783466</v>
      </c>
      <c r="Y141" s="11"/>
      <c r="Z141" s="11"/>
      <c r="AA141" s="11"/>
    </row>
    <row r="142" spans="1:27" s="12" customFormat="1" ht="15.75" hidden="1" customHeight="1" x14ac:dyDescent="0.2">
      <c r="A142" s="38"/>
      <c r="B142" s="10" t="s">
        <v>34</v>
      </c>
      <c r="C142" s="11"/>
      <c r="D142" s="11"/>
      <c r="E142" s="11"/>
      <c r="F142" s="11"/>
      <c r="G142" s="11">
        <f>G140/E140*100</f>
        <v>137.60741956268657</v>
      </c>
      <c r="H142" s="11"/>
      <c r="I142" s="11"/>
      <c r="J142" s="11"/>
      <c r="K142" s="11"/>
      <c r="L142" s="11">
        <f>L140/H140*100</f>
        <v>123.51968221166219</v>
      </c>
      <c r="M142" s="11">
        <f>M140/I140*100</f>
        <v>109.49899373742173</v>
      </c>
      <c r="N142" s="11">
        <f>N140/J140*100</f>
        <v>119.16388370494057</v>
      </c>
      <c r="O142" s="11"/>
      <c r="P142" s="11">
        <f>P140/M140*100</f>
        <v>112.03713322549231</v>
      </c>
      <c r="Q142" s="11"/>
      <c r="R142" s="11">
        <f>R140/M140*100</f>
        <v>124.32986560210782</v>
      </c>
      <c r="S142" s="11">
        <f>S140/M140*100</f>
        <v>134.5446691081199</v>
      </c>
      <c r="T142" s="11">
        <f>T140/M140*100</f>
        <v>132.7179183452609</v>
      </c>
      <c r="U142" s="11">
        <f>U140/N140*100</f>
        <v>96.80351465021441</v>
      </c>
      <c r="V142" s="11">
        <f>V140/U140*100</f>
        <v>115.8684763427287</v>
      </c>
      <c r="W142" s="11"/>
      <c r="X142" s="11">
        <f>X140/U140*100</f>
        <v>125.07402542941135</v>
      </c>
      <c r="Y142" s="11"/>
      <c r="Z142" s="11"/>
      <c r="AA142" s="11"/>
    </row>
    <row r="143" spans="1:27" s="12" customFormat="1" hidden="1" x14ac:dyDescent="0.2">
      <c r="A143" s="38"/>
      <c r="B143" s="10" t="s">
        <v>35</v>
      </c>
      <c r="C143" s="11"/>
      <c r="D143" s="11">
        <f>D140/C140*100</f>
        <v>124.66912580014937</v>
      </c>
      <c r="E143" s="11"/>
      <c r="F143" s="11"/>
      <c r="G143" s="11">
        <f>G140/D140*100</f>
        <v>91.605618276010205</v>
      </c>
      <c r="H143" s="11"/>
      <c r="I143" s="11"/>
      <c r="J143" s="11"/>
      <c r="K143" s="11"/>
      <c r="L143" s="11">
        <f>L140/G140*100</f>
        <v>82.409692777552223</v>
      </c>
      <c r="M143" s="11">
        <f>M140/L140*100</f>
        <v>89.036896646190826</v>
      </c>
      <c r="N143" s="11">
        <f>N140/M140*100</f>
        <v>110.79760862393132</v>
      </c>
      <c r="O143" s="11">
        <f>O140/N140*100</f>
        <v>96.436615335793746</v>
      </c>
      <c r="P143" s="11"/>
      <c r="Q143" s="11"/>
      <c r="R143" s="11">
        <f>R140/L140*100</f>
        <v>110.6994539364967</v>
      </c>
      <c r="S143" s="11">
        <f>S140/L140*100</f>
        <v>119.79439797675614</v>
      </c>
      <c r="T143" s="11">
        <f>T140/L140*100</f>
        <v>118.16791578804589</v>
      </c>
      <c r="U143" s="11">
        <f>U140/T140*100</f>
        <v>80.814995166916347</v>
      </c>
      <c r="V143" s="11">
        <f>V140/T140*100</f>
        <v>93.639103556355821</v>
      </c>
      <c r="W143" s="11"/>
      <c r="X143" s="11">
        <f>X140/T140*100</f>
        <v>101.07856760584653</v>
      </c>
      <c r="Y143" s="11">
        <f>Y140/X140*100</f>
        <v>74.620529085040459</v>
      </c>
      <c r="Z143" s="11">
        <f>Z140/Y140*100</f>
        <v>96.828311188607827</v>
      </c>
      <c r="AA143" s="11">
        <f>AA140/Z140*100</f>
        <v>98.708117460141722</v>
      </c>
    </row>
    <row r="144" spans="1:27" s="16" customFormat="1" ht="12.75" hidden="1" customHeight="1" x14ac:dyDescent="0.2">
      <c r="A144" s="24" t="s">
        <v>205</v>
      </c>
      <c r="B144" s="25"/>
      <c r="C144" s="26">
        <f t="shared" ref="C144:P144" si="54">C139-C140</f>
        <v>45.957200000004377</v>
      </c>
      <c r="D144" s="26">
        <f t="shared" si="54"/>
        <v>54.36414999999397</v>
      </c>
      <c r="E144" s="26">
        <f t="shared" si="54"/>
        <v>-1100</v>
      </c>
      <c r="F144" s="26">
        <f t="shared" si="54"/>
        <v>-1640.8999999999942</v>
      </c>
      <c r="G144" s="26">
        <f t="shared" si="54"/>
        <v>-1428.9886600000027</v>
      </c>
      <c r="H144" s="26">
        <f t="shared" si="54"/>
        <v>-1185</v>
      </c>
      <c r="I144" s="26">
        <f t="shared" si="54"/>
        <v>-1230</v>
      </c>
      <c r="J144" s="26">
        <f t="shared" si="54"/>
        <v>-1275</v>
      </c>
      <c r="K144" s="26">
        <f t="shared" si="54"/>
        <v>-211.89999999999418</v>
      </c>
      <c r="L144" s="26">
        <f t="shared" si="54"/>
        <v>480.37419000000227</v>
      </c>
      <c r="M144" s="26">
        <f t="shared" si="54"/>
        <v>-1167</v>
      </c>
      <c r="N144" s="26">
        <f t="shared" si="54"/>
        <v>-1214</v>
      </c>
      <c r="O144" s="26">
        <f t="shared" si="54"/>
        <v>-1256</v>
      </c>
      <c r="P144" s="26">
        <f t="shared" si="54"/>
        <v>-1859.2999999999884</v>
      </c>
      <c r="Q144" s="26"/>
      <c r="R144" s="26">
        <f>R139-R140</f>
        <v>-2352.6000000000058</v>
      </c>
      <c r="S144" s="26">
        <f>S139-S140</f>
        <v>-1859.2460999999894</v>
      </c>
      <c r="T144" s="26">
        <f>T139-T140</f>
        <v>913.67389999999432</v>
      </c>
      <c r="U144" s="26">
        <f>U139-U140</f>
        <v>-1186</v>
      </c>
      <c r="V144" s="26">
        <f>V139-V140</f>
        <v>-2791.9000000000087</v>
      </c>
      <c r="W144" s="26"/>
      <c r="X144" s="26">
        <f>X139-X140</f>
        <v>-2791.9000000000087</v>
      </c>
      <c r="Y144" s="26">
        <f>Y139-Y140</f>
        <v>-1247</v>
      </c>
      <c r="Z144" s="26">
        <f>Z139-Z140</f>
        <v>0</v>
      </c>
      <c r="AA144" s="26">
        <f>AA139-AA140</f>
        <v>0</v>
      </c>
    </row>
    <row r="145" spans="1:27" s="16" customFormat="1" ht="12.75" hidden="1" customHeight="1" x14ac:dyDescent="0.2">
      <c r="A145" s="24"/>
      <c r="B145" s="10" t="s">
        <v>198</v>
      </c>
      <c r="C145" s="26"/>
      <c r="D145" s="26"/>
      <c r="E145" s="26"/>
      <c r="F145" s="26"/>
      <c r="G145" s="26">
        <f>G144/F144*100</f>
        <v>87.08566396489779</v>
      </c>
      <c r="H145" s="26"/>
      <c r="I145" s="26"/>
      <c r="J145" s="26"/>
      <c r="K145" s="26"/>
      <c r="L145" s="26">
        <f>L144/K144*100</f>
        <v>-226.69853232657644</v>
      </c>
      <c r="M145" s="26"/>
      <c r="N145" s="26"/>
      <c r="O145" s="26"/>
      <c r="P145" s="11"/>
      <c r="Q145" s="11"/>
      <c r="R145" s="11">
        <f>R144/P144*100</f>
        <v>126.53149034583018</v>
      </c>
      <c r="S145" s="11"/>
      <c r="T145" s="11">
        <f>T144/S144*100</f>
        <v>-49.142171119788799</v>
      </c>
      <c r="U145" s="11"/>
      <c r="V145" s="11"/>
      <c r="W145" s="11"/>
      <c r="X145" s="11">
        <f>X144/V144*100</f>
        <v>100</v>
      </c>
      <c r="Y145" s="26"/>
      <c r="Z145" s="26"/>
      <c r="AA145" s="26"/>
    </row>
    <row r="146" spans="1:27" s="12" customFormat="1" ht="15.75" hidden="1" customHeight="1" x14ac:dyDescent="0.2">
      <c r="A146" s="38"/>
      <c r="B146" s="22" t="s">
        <v>34</v>
      </c>
      <c r="C146" s="11"/>
      <c r="D146" s="11"/>
      <c r="E146" s="11"/>
      <c r="F146" s="11"/>
      <c r="G146" s="11">
        <f>G144/E144*100</f>
        <v>129.90806000000023</v>
      </c>
      <c r="H146" s="11"/>
      <c r="I146" s="11"/>
      <c r="J146" s="11"/>
      <c r="K146" s="11"/>
      <c r="L146" s="11">
        <f>L144/H144*100</f>
        <v>-40.537906329114115</v>
      </c>
      <c r="M146" s="11">
        <f>M144/I144*100</f>
        <v>94.878048780487802</v>
      </c>
      <c r="N146" s="11">
        <f>N144/J144*100</f>
        <v>95.215686274509807</v>
      </c>
      <c r="O146" s="11"/>
      <c r="P146" s="11">
        <f>P144/M144*100</f>
        <v>159.32305055698274</v>
      </c>
      <c r="Q146" s="11"/>
      <c r="R146" s="11">
        <f>R144/M144*100</f>
        <v>201.59383033419073</v>
      </c>
      <c r="S146" s="11">
        <f>S144/M144*100</f>
        <v>159.31843187660576</v>
      </c>
      <c r="T146" s="11">
        <f>T144/M144*100</f>
        <v>-78.292536418165753</v>
      </c>
      <c r="U146" s="11">
        <f>U144/N144*100</f>
        <v>97.693574958813826</v>
      </c>
      <c r="V146" s="11">
        <f>V144/U144*100</f>
        <v>235.404721753795</v>
      </c>
      <c r="W146" s="11"/>
      <c r="X146" s="11">
        <f>X144/U144*100</f>
        <v>235.404721753795</v>
      </c>
      <c r="Y146" s="11"/>
      <c r="Z146" s="11"/>
      <c r="AA146" s="11"/>
    </row>
    <row r="147" spans="1:27" s="12" customFormat="1" hidden="1" x14ac:dyDescent="0.2">
      <c r="A147" s="38"/>
      <c r="B147" s="22" t="s">
        <v>35</v>
      </c>
      <c r="C147" s="11"/>
      <c r="D147" s="11">
        <f>D144/C144*100</f>
        <v>118.29299870311681</v>
      </c>
      <c r="E147" s="11"/>
      <c r="F147" s="11"/>
      <c r="G147" s="11">
        <f>G144/D144*100</f>
        <v>-2628.5496232354617</v>
      </c>
      <c r="H147" s="11"/>
      <c r="I147" s="11"/>
      <c r="J147" s="11"/>
      <c r="K147" s="11"/>
      <c r="L147" s="11">
        <f>L144/G144*100</f>
        <v>-33.616375234216441</v>
      </c>
      <c r="M147" s="11">
        <f>M144/L144*100</f>
        <v>-242.93561650345836</v>
      </c>
      <c r="N147" s="11">
        <f>N144/M144*100</f>
        <v>104.0274207369323</v>
      </c>
      <c r="O147" s="11">
        <f>O144/N144*100</f>
        <v>103.45963756177925</v>
      </c>
      <c r="P147" s="11"/>
      <c r="Q147" s="11"/>
      <c r="R147" s="11">
        <f>R144/L144*100</f>
        <v>-489.74321455530213</v>
      </c>
      <c r="S147" s="11">
        <f>S144/L144*100</f>
        <v>-387.0412146830746</v>
      </c>
      <c r="T147" s="11">
        <f>T144/L144*100</f>
        <v>190.20045602366565</v>
      </c>
      <c r="U147" s="11">
        <f>U144/T144*100</f>
        <v>-129.80561226494567</v>
      </c>
      <c r="V147" s="11">
        <f>V144/T144*100</f>
        <v>-305.56854037310535</v>
      </c>
      <c r="W147" s="11"/>
      <c r="X147" s="11">
        <f>X144/T144*100</f>
        <v>-305.56854037310535</v>
      </c>
      <c r="Y147" s="11">
        <f>Y144/X144*100</f>
        <v>44.664923528779546</v>
      </c>
      <c r="Z147" s="11">
        <f>Z144/Y144*100</f>
        <v>0</v>
      </c>
      <c r="AA147" s="11" t="e">
        <f>AA144/Z144*100</f>
        <v>#DIV/0!</v>
      </c>
    </row>
    <row r="148" spans="1:27" ht="12.75" hidden="1" customHeight="1" x14ac:dyDescent="0.2">
      <c r="A148" s="48" t="s">
        <v>206</v>
      </c>
      <c r="B148" s="49"/>
      <c r="C148" s="50"/>
      <c r="D148" s="50"/>
      <c r="E148" s="50">
        <f t="shared" ref="E148:P148" si="55">-E144/E5*100</f>
        <v>4.9861746974298535</v>
      </c>
      <c r="F148" s="50">
        <f t="shared" si="55"/>
        <v>6.7759025796247805</v>
      </c>
      <c r="G148" s="50">
        <f t="shared" si="55"/>
        <v>6.0062809763186031</v>
      </c>
      <c r="H148" s="50">
        <f t="shared" si="55"/>
        <v>4.9908395982058247</v>
      </c>
      <c r="I148" s="50">
        <f t="shared" si="55"/>
        <v>4.998882363699173</v>
      </c>
      <c r="J148" s="50">
        <f t="shared" si="55"/>
        <v>4.9965905617343456</v>
      </c>
      <c r="K148" s="50">
        <f t="shared" si="55"/>
        <v>0.74154432993296404</v>
      </c>
      <c r="L148" s="50">
        <f t="shared" si="55"/>
        <v>-1.6660623357482467</v>
      </c>
      <c r="M148" s="50">
        <f t="shared" si="55"/>
        <v>4.9962538799100935</v>
      </c>
      <c r="N148" s="50">
        <f t="shared" si="55"/>
        <v>4.999320520687057</v>
      </c>
      <c r="O148" s="50">
        <f t="shared" si="55"/>
        <v>4.9972944584142347</v>
      </c>
      <c r="P148" s="50">
        <f t="shared" si="55"/>
        <v>7.9085495533814898</v>
      </c>
      <c r="Q148" s="50"/>
      <c r="R148" s="50">
        <f>-R144/R5*100</f>
        <v>10.104064216597902</v>
      </c>
      <c r="S148" s="50">
        <f>-S144/S5*100</f>
        <v>7.896353166171342</v>
      </c>
      <c r="T148" s="50">
        <f>-T144/T5*100</f>
        <v>-3.6963029199725184</v>
      </c>
      <c r="U148" s="50">
        <f>-U144/U5*100</f>
        <v>4.9998309479587455</v>
      </c>
      <c r="V148" s="50">
        <f>-V144/V5*100</f>
        <v>11.069831250396533</v>
      </c>
      <c r="W148" s="50"/>
      <c r="X148" s="50">
        <f t="shared" ref="X148:AA148" si="56">-X144/X5*100</f>
        <v>10.899643172253359</v>
      </c>
      <c r="Y148" s="50">
        <f>-Y144/Y5*100</f>
        <v>4.0655840323942609</v>
      </c>
      <c r="Z148" s="50">
        <f t="shared" si="56"/>
        <v>0</v>
      </c>
      <c r="AA148" s="50">
        <f t="shared" si="56"/>
        <v>0</v>
      </c>
    </row>
    <row r="149" spans="1:27" ht="12.75" hidden="1" customHeight="1" x14ac:dyDescent="0.2">
      <c r="A149" s="33"/>
      <c r="B149" s="43"/>
      <c r="C149" s="51"/>
      <c r="D149" s="51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</row>
    <row r="150" spans="1:27" ht="12.75" hidden="1" customHeight="1" x14ac:dyDescent="0.2">
      <c r="A150" s="33" t="s">
        <v>207</v>
      </c>
      <c r="C150" s="53">
        <v>1586.4964199999999</v>
      </c>
      <c r="D150" s="52"/>
      <c r="E150" s="44"/>
      <c r="F150" s="44"/>
    </row>
    <row r="151" spans="1:27" ht="12.75" hidden="1" customHeight="1" x14ac:dyDescent="0.2">
      <c r="A151" s="33" t="s">
        <v>208</v>
      </c>
      <c r="B151" s="43"/>
      <c r="C151" s="43"/>
      <c r="D151" s="44">
        <f>C150+D139-D140</f>
        <v>1640.8605700000044</v>
      </c>
      <c r="E151" s="54"/>
      <c r="F151" s="54"/>
      <c r="G151" s="44">
        <f>D151+G139-G140</f>
        <v>211.87191000000166</v>
      </c>
      <c r="H151" s="44" t="e">
        <f>G151+H139-H140+#REF!-#REF!</f>
        <v>#REF!</v>
      </c>
      <c r="I151" s="44" t="e">
        <f>G151+I139-I140+#REF!-#REF!</f>
        <v>#REF!</v>
      </c>
      <c r="J151" s="44" t="e">
        <f>G151+J139-J140+#REF!-#REF!</f>
        <v>#REF!</v>
      </c>
      <c r="K151" s="44" t="e">
        <f>G151+K139-K140+#REF!-#REF!</f>
        <v>#REF!</v>
      </c>
      <c r="L151" s="44">
        <v>692.24610000000393</v>
      </c>
      <c r="M151" s="44">
        <v>692.24610000000393</v>
      </c>
      <c r="N151" s="44">
        <v>692.24610000000393</v>
      </c>
      <c r="O151" s="44">
        <v>692.24610000000393</v>
      </c>
      <c r="P151" s="44">
        <v>-5.3899999998975545E-2</v>
      </c>
      <c r="Q151" s="44"/>
      <c r="R151" s="44">
        <v>-1660.3539000000164</v>
      </c>
      <c r="S151" s="44">
        <v>1.4551915228366852E-11</v>
      </c>
      <c r="T151" s="44">
        <v>1605.9200000000128</v>
      </c>
      <c r="U151" s="44">
        <v>1605.9220100000093</v>
      </c>
      <c r="V151" s="44">
        <v>2.0000000018626451E-2</v>
      </c>
      <c r="W151" s="44"/>
      <c r="X151" s="44">
        <v>2.0000000004074536E-2</v>
      </c>
      <c r="Y151" s="44">
        <v>2.0000000004074536E-2</v>
      </c>
      <c r="Z151" s="44">
        <v>2.0000000004074536E-2</v>
      </c>
      <c r="AA151" s="44">
        <v>2.0000000004074536E-2</v>
      </c>
    </row>
    <row r="152" spans="1:27" ht="12.75" hidden="1" customHeight="1" x14ac:dyDescent="0.2">
      <c r="A152" s="33" t="s">
        <v>209</v>
      </c>
      <c r="B152" s="43"/>
      <c r="C152" s="43">
        <v>477.43950000000001</v>
      </c>
      <c r="D152" s="44">
        <v>562.89350999999999</v>
      </c>
      <c r="E152" s="43"/>
      <c r="F152" s="55"/>
      <c r="G152" s="44">
        <v>433.81585999999999</v>
      </c>
      <c r="H152" s="44">
        <v>433.81585999999999</v>
      </c>
      <c r="I152" s="44">
        <v>433.81585999999999</v>
      </c>
      <c r="J152" s="44">
        <v>433.81585999999999</v>
      </c>
      <c r="K152" s="44">
        <v>433.81585999999999</v>
      </c>
      <c r="L152" s="44">
        <v>261.78545000000003</v>
      </c>
      <c r="M152" s="44">
        <v>433.81585999999999</v>
      </c>
      <c r="N152" s="44">
        <v>433.81585999999999</v>
      </c>
      <c r="O152" s="44">
        <v>433.81585999999999</v>
      </c>
      <c r="P152" s="55"/>
      <c r="Q152" s="55"/>
      <c r="R152" s="55"/>
      <c r="S152" s="55"/>
      <c r="T152" s="56">
        <v>511.36325999999997</v>
      </c>
      <c r="U152" s="55"/>
      <c r="V152" s="55"/>
      <c r="W152" s="55"/>
      <c r="X152" s="55"/>
      <c r="Y152" s="44">
        <v>433.81585999999999</v>
      </c>
      <c r="Z152" s="44">
        <v>433.81585999999999</v>
      </c>
      <c r="AA152" s="44">
        <v>433.81585999999999</v>
      </c>
    </row>
    <row r="153" spans="1:27" ht="12.75" hidden="1" customHeight="1" x14ac:dyDescent="0.2">
      <c r="A153" s="33" t="s">
        <v>210</v>
      </c>
      <c r="B153" s="43"/>
      <c r="E153" s="44"/>
      <c r="F153" s="44"/>
      <c r="P153" s="44"/>
      <c r="Q153" s="44"/>
      <c r="R153" s="44"/>
      <c r="S153" s="44"/>
      <c r="T153" s="44"/>
      <c r="U153" s="44"/>
      <c r="V153" s="44"/>
      <c r="W153" s="44"/>
      <c r="X153" s="44"/>
    </row>
    <row r="154" spans="1:27" ht="12.75" hidden="1" customHeight="1" x14ac:dyDescent="0.2">
      <c r="A154" s="33" t="s">
        <v>211</v>
      </c>
      <c r="B154" s="43"/>
      <c r="C154" s="43"/>
      <c r="D154" s="44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Q154" s="44"/>
      <c r="R154" s="44"/>
      <c r="S154" s="44"/>
      <c r="T154" s="44"/>
      <c r="U154" s="44"/>
      <c r="V154" s="44"/>
      <c r="W154" s="44"/>
      <c r="X154" s="44"/>
      <c r="Y154" s="43"/>
      <c r="Z154" s="43"/>
      <c r="AA154" s="43"/>
    </row>
    <row r="155" spans="1:27" s="16" customFormat="1" ht="12.75" hidden="1" customHeight="1" x14ac:dyDescent="0.2">
      <c r="A155" s="16" t="s">
        <v>212</v>
      </c>
      <c r="B155" s="27"/>
      <c r="C155" s="27"/>
      <c r="D155" s="28">
        <v>1640.9</v>
      </c>
      <c r="E155" s="27"/>
      <c r="F155" s="27"/>
      <c r="G155" s="27">
        <v>211.9</v>
      </c>
      <c r="H155" s="27"/>
      <c r="I155" s="27"/>
      <c r="J155" s="27"/>
      <c r="K155" s="27"/>
      <c r="L155" s="27">
        <v>692.24609999999996</v>
      </c>
      <c r="M155" s="27"/>
      <c r="N155" s="27"/>
      <c r="O155" s="27"/>
      <c r="P155" s="27"/>
      <c r="Q155" s="27"/>
      <c r="R155" s="27"/>
      <c r="S155" s="27"/>
      <c r="T155" s="29">
        <f>T151+T152</f>
        <v>2117.2832600000129</v>
      </c>
      <c r="U155" s="27"/>
      <c r="V155" s="27"/>
      <c r="W155" s="27"/>
      <c r="X155" s="27"/>
      <c r="Y155" s="27"/>
      <c r="Z155" s="27"/>
      <c r="AA155" s="27"/>
    </row>
    <row r="156" spans="1:27" s="16" customFormat="1" ht="12.75" hidden="1" customHeight="1" x14ac:dyDescent="0.2">
      <c r="B156" s="27"/>
      <c r="C156" s="27"/>
      <c r="D156" s="28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 spans="1:27" s="16" customFormat="1" ht="11.25" hidden="1" customHeight="1" x14ac:dyDescent="0.2">
      <c r="A157" s="16" t="s">
        <v>213</v>
      </c>
      <c r="B157" s="27"/>
      <c r="C157" s="28">
        <f t="shared" ref="C157:P157" si="57">C38+C64+C102+C103+C123</f>
        <v>0</v>
      </c>
      <c r="D157" s="28">
        <f t="shared" si="57"/>
        <v>0</v>
      </c>
      <c r="E157" s="28">
        <f t="shared" si="57"/>
        <v>0</v>
      </c>
      <c r="F157" s="28">
        <f t="shared" si="57"/>
        <v>0</v>
      </c>
      <c r="G157" s="28">
        <f t="shared" si="57"/>
        <v>0</v>
      </c>
      <c r="H157" s="28">
        <f t="shared" si="57"/>
        <v>1722.8</v>
      </c>
      <c r="I157" s="28">
        <f t="shared" si="57"/>
        <v>1813.4</v>
      </c>
      <c r="J157" s="28">
        <f t="shared" si="57"/>
        <v>1813.4</v>
      </c>
      <c r="K157" s="28">
        <f t="shared" si="57"/>
        <v>1722.8</v>
      </c>
      <c r="L157" s="28">
        <f t="shared" si="57"/>
        <v>1714.2</v>
      </c>
      <c r="M157" s="28">
        <f t="shared" si="57"/>
        <v>1340.8</v>
      </c>
      <c r="N157" s="28">
        <f t="shared" si="57"/>
        <v>1340.8</v>
      </c>
      <c r="O157" s="28">
        <f t="shared" si="57"/>
        <v>1175.0999999999999</v>
      </c>
      <c r="P157" s="28">
        <f t="shared" si="57"/>
        <v>4524.8</v>
      </c>
      <c r="Q157" s="28"/>
      <c r="R157" s="28">
        <f>R38+R64+R102+R103+R123</f>
        <v>4524.8</v>
      </c>
      <c r="S157" s="28">
        <f>S38+S64+S102+S103+S123</f>
        <v>4524.8</v>
      </c>
      <c r="T157" s="28">
        <f>T38+T64+T102+T103+T123</f>
        <v>4524.8</v>
      </c>
      <c r="U157" s="28">
        <f>U38+U64+U102+U103+U123</f>
        <v>4487.1000000000004</v>
      </c>
      <c r="V157" s="28">
        <f>V38+V64+V102+V103+V123</f>
        <v>4487.1000000000004</v>
      </c>
      <c r="W157" s="28"/>
      <c r="X157" s="28">
        <f t="shared" ref="X157" si="58">X38+X64+X102+X103+X123</f>
        <v>0</v>
      </c>
      <c r="Y157" s="28">
        <f>Y38+Y64+Y102+Y103+Y123+Y18</f>
        <v>7026.8</v>
      </c>
      <c r="Z157" s="28">
        <f t="shared" ref="Z157:AA157" si="59">Z38+Z64+Z102+Z103+Z123+Z18</f>
        <v>7094.7</v>
      </c>
      <c r="AA157" s="28">
        <f t="shared" si="59"/>
        <v>7297.8</v>
      </c>
    </row>
    <row r="158" spans="1:27" s="16" customFormat="1" ht="12.75" hidden="1" customHeight="1" x14ac:dyDescent="0.2">
      <c r="B158" s="27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</row>
  </sheetData>
  <mergeCells count="16">
    <mergeCell ref="X3:X4"/>
    <mergeCell ref="C3:C4"/>
    <mergeCell ref="D3:D4"/>
    <mergeCell ref="G3:G4"/>
    <mergeCell ref="A3:A4"/>
    <mergeCell ref="B3:B4"/>
    <mergeCell ref="L3:L4"/>
    <mergeCell ref="Q3:Q4"/>
    <mergeCell ref="R3:R4"/>
    <mergeCell ref="T3:T4"/>
    <mergeCell ref="W3:W4"/>
    <mergeCell ref="A136:B136"/>
    <mergeCell ref="A137:B137"/>
    <mergeCell ref="A130:B130"/>
    <mergeCell ref="A134:B134"/>
    <mergeCell ref="A135:B135"/>
  </mergeCells>
  <pageMargins left="0.59055118110236227" right="0.19685039370078741" top="0.59055118110236227" bottom="0.59055118110236227" header="0" footer="0"/>
  <pageSetup paperSize="9" scale="5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Z50"/>
  <sheetViews>
    <sheetView tabSelected="1" topLeftCell="A2" zoomScale="96" zoomScaleNormal="96" zoomScaleSheetLayoutView="78" workbookViewId="0">
      <pane xSplit="3" ySplit="3" topLeftCell="D24" activePane="bottomRight" state="frozen"/>
      <selection activeCell="A2" sqref="A2"/>
      <selection pane="topRight" activeCell="D2" sqref="D2"/>
      <selection pane="bottomLeft" activeCell="A5" sqref="A5"/>
      <selection pane="bottomRight" activeCell="A2" sqref="A2:CY41"/>
    </sheetView>
  </sheetViews>
  <sheetFormatPr defaultRowHeight="11.25" x14ac:dyDescent="0.2"/>
  <cols>
    <col min="1" max="1" width="18" style="73" customWidth="1"/>
    <col min="2" max="2" width="3.140625" style="73" customWidth="1"/>
    <col min="3" max="3" width="3.28515625" style="161" customWidth="1"/>
    <col min="4" max="4" width="8.42578125" style="161" customWidth="1"/>
    <col min="5" max="5" width="8.42578125" style="161" hidden="1" customWidth="1"/>
    <col min="6" max="6" width="9.28515625" style="161" hidden="1" customWidth="1"/>
    <col min="7" max="7" width="9" style="161" hidden="1" customWidth="1"/>
    <col min="8" max="8" width="6.42578125" style="161" hidden="1" customWidth="1"/>
    <col min="9" max="9" width="9.28515625" style="161" hidden="1" customWidth="1"/>
    <col min="10" max="10" width="0.28515625" style="161" hidden="1" customWidth="1"/>
    <col min="11" max="11" width="7.85546875" style="161" customWidth="1"/>
    <col min="12" max="12" width="8" style="161" hidden="1" customWidth="1"/>
    <col min="13" max="13" width="6.7109375" style="73" hidden="1" customWidth="1"/>
    <col min="14" max="14" width="6.42578125" style="73" hidden="1" customWidth="1"/>
    <col min="15" max="15" width="9.140625" style="152" hidden="1" customWidth="1"/>
    <col min="16" max="16" width="7.5703125" style="163" hidden="1" customWidth="1"/>
    <col min="17" max="32" width="0" style="73" hidden="1" customWidth="1"/>
    <col min="33" max="33" width="8.140625" style="73" hidden="1" customWidth="1"/>
    <col min="34" max="34" width="9.28515625" style="73" hidden="1" customWidth="1"/>
    <col min="35" max="35" width="10.28515625" style="73" hidden="1" customWidth="1"/>
    <col min="36" max="36" width="7.85546875" style="73" customWidth="1"/>
    <col min="37" max="37" width="7.5703125" style="73" hidden="1" customWidth="1"/>
    <col min="38" max="38" width="7.7109375" style="73" hidden="1" customWidth="1"/>
    <col min="39" max="39" width="8.5703125" style="73" hidden="1" customWidth="1"/>
    <col min="40" max="40" width="7" style="73" hidden="1" customWidth="1"/>
    <col min="41" max="41" width="7.7109375" style="73" hidden="1" customWidth="1"/>
    <col min="42" max="42" width="7" style="73" hidden="1" customWidth="1"/>
    <col min="43" max="43" width="12.28515625" style="73" hidden="1" customWidth="1"/>
    <col min="44" max="44" width="11" style="73" hidden="1" customWidth="1"/>
    <col min="45" max="45" width="8.85546875" style="73" hidden="1" customWidth="1"/>
    <col min="46" max="46" width="8.140625" style="74" hidden="1" customWidth="1"/>
    <col min="47" max="47" width="7.5703125" style="74" hidden="1" customWidth="1"/>
    <col min="48" max="48" width="9.140625" style="74" hidden="1" customWidth="1"/>
    <col min="49" max="49" width="6.28515625" style="74" hidden="1" customWidth="1"/>
    <col min="50" max="50" width="7.7109375" style="74" hidden="1" customWidth="1"/>
    <col min="51" max="51" width="9.140625" style="74" hidden="1" customWidth="1"/>
    <col min="52" max="52" width="7.140625" style="74" customWidth="1"/>
    <col min="53" max="53" width="5.85546875" style="74" hidden="1" customWidth="1"/>
    <col min="54" max="54" width="5.7109375" style="74" hidden="1" customWidth="1"/>
    <col min="55" max="55" width="5.42578125" style="74" hidden="1" customWidth="1"/>
    <col min="56" max="56" width="6" style="74" hidden="1" customWidth="1"/>
    <col min="57" max="57" width="5.7109375" style="74" hidden="1" customWidth="1"/>
    <col min="58" max="58" width="8.42578125" style="74" hidden="1" customWidth="1"/>
    <col min="59" max="59" width="5.7109375" style="74" hidden="1" customWidth="1"/>
    <col min="60" max="60" width="8.42578125" style="74" hidden="1" customWidth="1"/>
    <col min="61" max="61" width="7.5703125" style="74" hidden="1" customWidth="1"/>
    <col min="62" max="62" width="7.85546875" style="74" hidden="1" customWidth="1"/>
    <col min="63" max="63" width="6" style="73" hidden="1" customWidth="1"/>
    <col min="64" max="64" width="5.42578125" style="73" hidden="1" customWidth="1"/>
    <col min="65" max="65" width="5.5703125" style="73" hidden="1" customWidth="1"/>
    <col min="66" max="66" width="8.42578125" style="74" hidden="1" customWidth="1"/>
    <col min="67" max="67" width="7" style="74" hidden="1" customWidth="1"/>
    <col min="68" max="68" width="7.85546875" style="74" hidden="1" customWidth="1"/>
    <col min="69" max="69" width="8" style="74" hidden="1" customWidth="1"/>
    <col min="70" max="70" width="7.7109375" style="74" hidden="1" customWidth="1"/>
    <col min="71" max="71" width="7.85546875" style="74" customWidth="1"/>
    <col min="72" max="72" width="7.28515625" style="74" hidden="1" customWidth="1"/>
    <col min="73" max="73" width="6.7109375" style="74" hidden="1" customWidth="1"/>
    <col min="74" max="74" width="5.42578125" style="74" hidden="1" customWidth="1"/>
    <col min="75" max="75" width="7" style="75" hidden="1" customWidth="1"/>
    <col min="76" max="76" width="5.85546875" style="74" hidden="1" customWidth="1"/>
    <col min="77" max="78" width="6.28515625" style="74" hidden="1" customWidth="1"/>
    <col min="79" max="80" width="5.42578125" style="74" hidden="1" customWidth="1"/>
    <col min="81" max="81" width="8.85546875" style="74" hidden="1" customWidth="1"/>
    <col min="82" max="82" width="7.7109375" style="74" hidden="1" customWidth="1"/>
    <col min="83" max="83" width="5.42578125" style="74" hidden="1" customWidth="1"/>
    <col min="84" max="84" width="5.7109375" style="74" hidden="1" customWidth="1"/>
    <col min="85" max="85" width="8.5703125" style="74" hidden="1" customWidth="1"/>
    <col min="86" max="86" width="6.28515625" style="74" hidden="1" customWidth="1"/>
    <col min="87" max="87" width="5.85546875" style="74" hidden="1" customWidth="1"/>
    <col min="88" max="88" width="4.85546875" style="76" hidden="1" customWidth="1"/>
    <col min="89" max="89" width="5.85546875" style="76" hidden="1" customWidth="1"/>
    <col min="90" max="90" width="5.140625" style="76" hidden="1" customWidth="1"/>
    <col min="91" max="91" width="7" style="73" customWidth="1"/>
    <col min="92" max="92" width="7.85546875" style="73" customWidth="1"/>
    <col min="93" max="93" width="7.7109375" style="73" customWidth="1"/>
    <col min="94" max="94" width="7" style="73" customWidth="1"/>
    <col min="95" max="95" width="5.140625" style="73" customWidth="1"/>
    <col min="96" max="97" width="5" style="73" customWidth="1"/>
    <col min="98" max="98" width="8" style="73" customWidth="1"/>
    <col min="99" max="99" width="10.140625" style="73" customWidth="1"/>
    <col min="100" max="100" width="0" style="73" hidden="1" customWidth="1"/>
    <col min="101" max="101" width="6.7109375" style="73" customWidth="1"/>
    <col min="102" max="102" width="6.28515625" style="73" customWidth="1"/>
    <col min="103" max="103" width="6.140625" style="73" customWidth="1"/>
    <col min="104" max="16384" width="9.140625" style="73"/>
  </cols>
  <sheetData>
    <row r="1" spans="1:104" ht="17.25" customHeight="1" x14ac:dyDescent="0.2">
      <c r="A1" s="69"/>
      <c r="B1" s="69"/>
      <c r="C1" s="70"/>
      <c r="D1" s="70"/>
      <c r="E1" s="70"/>
      <c r="F1" s="71"/>
      <c r="G1" s="71"/>
      <c r="H1" s="71"/>
      <c r="I1" s="71"/>
      <c r="J1" s="71"/>
      <c r="K1" s="71"/>
      <c r="L1" s="72" t="s">
        <v>217</v>
      </c>
      <c r="M1" s="72"/>
      <c r="N1" s="72"/>
      <c r="O1" s="72"/>
      <c r="P1" s="72"/>
    </row>
    <row r="2" spans="1:104" ht="15.75" customHeight="1" x14ac:dyDescent="0.2">
      <c r="A2" s="77" t="s">
        <v>217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</row>
    <row r="3" spans="1:104" ht="21.75" customHeight="1" x14ac:dyDescent="0.25">
      <c r="A3" s="78" t="s">
        <v>218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</row>
    <row r="4" spans="1:104" ht="97.5" customHeight="1" x14ac:dyDescent="0.2">
      <c r="A4" s="79" t="s">
        <v>219</v>
      </c>
      <c r="B4" s="80" t="s">
        <v>220</v>
      </c>
      <c r="C4" s="81" t="s">
        <v>221</v>
      </c>
      <c r="D4" s="82" t="s">
        <v>222</v>
      </c>
      <c r="E4" s="83" t="s">
        <v>223</v>
      </c>
      <c r="F4" s="83" t="s">
        <v>224</v>
      </c>
      <c r="G4" s="83" t="s">
        <v>225</v>
      </c>
      <c r="H4" s="83" t="s">
        <v>226</v>
      </c>
      <c r="I4" s="83" t="s">
        <v>227</v>
      </c>
      <c r="J4" s="83" t="s">
        <v>228</v>
      </c>
      <c r="K4" s="82" t="s">
        <v>229</v>
      </c>
      <c r="L4" s="84" t="s">
        <v>230</v>
      </c>
      <c r="M4" s="85" t="s">
        <v>231</v>
      </c>
      <c r="N4" s="85" t="s">
        <v>232</v>
      </c>
      <c r="O4" s="86" t="s">
        <v>233</v>
      </c>
      <c r="P4" s="87" t="s">
        <v>234</v>
      </c>
      <c r="Q4" s="84" t="s">
        <v>230</v>
      </c>
      <c r="R4" s="84" t="s">
        <v>231</v>
      </c>
      <c r="S4" s="84" t="s">
        <v>232</v>
      </c>
      <c r="T4" s="86" t="s">
        <v>233</v>
      </c>
      <c r="U4" s="88" t="s">
        <v>234</v>
      </c>
      <c r="V4" s="89" t="s">
        <v>235</v>
      </c>
      <c r="W4" s="89" t="s">
        <v>236</v>
      </c>
      <c r="X4" s="89" t="s">
        <v>237</v>
      </c>
      <c r="Y4" s="89" t="s">
        <v>238</v>
      </c>
      <c r="Z4" s="89" t="s">
        <v>239</v>
      </c>
      <c r="AA4" s="89" t="s">
        <v>240</v>
      </c>
      <c r="AB4" s="89" t="s">
        <v>241</v>
      </c>
      <c r="AC4" s="89" t="s">
        <v>242</v>
      </c>
      <c r="AD4" s="90" t="s">
        <v>243</v>
      </c>
      <c r="AE4" s="90" t="s">
        <v>244</v>
      </c>
      <c r="AF4" s="89" t="s">
        <v>245</v>
      </c>
      <c r="AG4" s="91" t="s">
        <v>246</v>
      </c>
      <c r="AH4" s="89" t="s">
        <v>247</v>
      </c>
      <c r="AI4" s="89" t="s">
        <v>248</v>
      </c>
      <c r="AJ4" s="89" t="s">
        <v>249</v>
      </c>
      <c r="AK4" s="92" t="s">
        <v>250</v>
      </c>
      <c r="AL4" s="92" t="s">
        <v>251</v>
      </c>
      <c r="AM4" s="92" t="s">
        <v>252</v>
      </c>
      <c r="AN4" s="92" t="s">
        <v>253</v>
      </c>
      <c r="AO4" s="92" t="s">
        <v>254</v>
      </c>
      <c r="AP4" s="92" t="s">
        <v>255</v>
      </c>
      <c r="AQ4" s="92" t="s">
        <v>256</v>
      </c>
      <c r="AR4" s="93" t="s">
        <v>257</v>
      </c>
      <c r="AS4" s="93" t="s">
        <v>258</v>
      </c>
      <c r="AT4" s="89" t="s">
        <v>259</v>
      </c>
      <c r="AU4" s="89" t="s">
        <v>260</v>
      </c>
      <c r="AV4" s="89" t="s">
        <v>261</v>
      </c>
      <c r="AW4" s="94" t="s">
        <v>262</v>
      </c>
      <c r="AX4" s="94" t="s">
        <v>263</v>
      </c>
      <c r="AY4" s="89" t="s">
        <v>264</v>
      </c>
      <c r="AZ4" s="89" t="s">
        <v>265</v>
      </c>
      <c r="BA4" s="94" t="s">
        <v>266</v>
      </c>
      <c r="BB4" s="94" t="s">
        <v>267</v>
      </c>
      <c r="BC4" s="94" t="s">
        <v>268</v>
      </c>
      <c r="BD4" s="94" t="s">
        <v>269</v>
      </c>
      <c r="BE4" s="94" t="s">
        <v>270</v>
      </c>
      <c r="BF4" s="89" t="s">
        <v>271</v>
      </c>
      <c r="BG4" s="89" t="s">
        <v>272</v>
      </c>
      <c r="BH4" s="89" t="s">
        <v>273</v>
      </c>
      <c r="BI4" s="95" t="s">
        <v>274</v>
      </c>
      <c r="BJ4" s="95" t="s">
        <v>275</v>
      </c>
      <c r="BK4" s="96" t="s">
        <v>276</v>
      </c>
      <c r="BL4" s="96" t="s">
        <v>277</v>
      </c>
      <c r="BM4" s="96" t="s">
        <v>278</v>
      </c>
      <c r="BN4" s="89" t="s">
        <v>279</v>
      </c>
      <c r="BO4" s="89" t="s">
        <v>280</v>
      </c>
      <c r="BP4" s="89" t="s">
        <v>281</v>
      </c>
      <c r="BQ4" s="89" t="s">
        <v>282</v>
      </c>
      <c r="BR4" s="89" t="s">
        <v>264</v>
      </c>
      <c r="BS4" s="94" t="s">
        <v>283</v>
      </c>
      <c r="BT4" s="97" t="s">
        <v>284</v>
      </c>
      <c r="BU4" s="97" t="s">
        <v>285</v>
      </c>
      <c r="BV4" s="98" t="s">
        <v>286</v>
      </c>
      <c r="BW4" s="98" t="s">
        <v>287</v>
      </c>
      <c r="BX4" s="98" t="s">
        <v>288</v>
      </c>
      <c r="BY4" s="98" t="s">
        <v>289</v>
      </c>
      <c r="BZ4" s="98" t="s">
        <v>290</v>
      </c>
      <c r="CA4" s="98" t="s">
        <v>291</v>
      </c>
      <c r="CB4" s="98" t="s">
        <v>292</v>
      </c>
      <c r="CC4" s="94"/>
      <c r="CD4" s="94" t="s">
        <v>274</v>
      </c>
      <c r="CE4" s="94" t="s">
        <v>293</v>
      </c>
      <c r="CF4" s="94" t="s">
        <v>294</v>
      </c>
      <c r="CG4" s="94" t="s">
        <v>295</v>
      </c>
      <c r="CH4" s="94" t="s">
        <v>296</v>
      </c>
      <c r="CI4" s="94" t="s">
        <v>297</v>
      </c>
      <c r="CJ4" s="97" t="s">
        <v>298</v>
      </c>
      <c r="CK4" s="97" t="s">
        <v>299</v>
      </c>
      <c r="CL4" s="97" t="s">
        <v>300</v>
      </c>
      <c r="CM4" s="94" t="s">
        <v>301</v>
      </c>
      <c r="CN4" s="94" t="s">
        <v>302</v>
      </c>
      <c r="CO4" s="94" t="s">
        <v>303</v>
      </c>
      <c r="CP4" s="94" t="s">
        <v>304</v>
      </c>
      <c r="CQ4" s="94" t="s">
        <v>305</v>
      </c>
      <c r="CR4" s="94" t="s">
        <v>306</v>
      </c>
      <c r="CS4" s="94" t="s">
        <v>307</v>
      </c>
      <c r="CT4" s="94" t="s">
        <v>308</v>
      </c>
      <c r="CU4" s="94" t="s">
        <v>309</v>
      </c>
      <c r="CV4" s="94" t="s">
        <v>310</v>
      </c>
      <c r="CW4" s="94" t="s">
        <v>311</v>
      </c>
      <c r="CX4" s="94" t="s">
        <v>312</v>
      </c>
      <c r="CY4" s="94" t="s">
        <v>313</v>
      </c>
    </row>
    <row r="5" spans="1:104" s="107" customFormat="1" ht="21.75" customHeight="1" x14ac:dyDescent="0.2">
      <c r="A5" s="99" t="s">
        <v>314</v>
      </c>
      <c r="B5" s="100" t="s">
        <v>315</v>
      </c>
      <c r="C5" s="101"/>
      <c r="D5" s="102">
        <f>D6+D7+D10+D11+D9</f>
        <v>31984.732000000004</v>
      </c>
      <c r="E5" s="103">
        <f t="shared" ref="E5:J5" si="0">E6+E7+E10+E11+E9</f>
        <v>11631.5</v>
      </c>
      <c r="F5" s="103">
        <f t="shared" si="0"/>
        <v>19629.370000000003</v>
      </c>
      <c r="G5" s="103">
        <f t="shared" si="0"/>
        <v>7997.8700000000008</v>
      </c>
      <c r="H5" s="103">
        <f t="shared" si="0"/>
        <v>9.5929703625995337</v>
      </c>
      <c r="I5" s="103">
        <f t="shared" si="0"/>
        <v>19629.370000000003</v>
      </c>
      <c r="J5" s="103">
        <f t="shared" si="0"/>
        <v>0</v>
      </c>
      <c r="K5" s="103">
        <f>K6+K7+K8+K9+K10+K11</f>
        <v>36537.620999999999</v>
      </c>
      <c r="L5" s="103">
        <f t="shared" ref="L5:AF5" si="1">L6+L7+L10+L11+L9</f>
        <v>1428.5438221347697</v>
      </c>
      <c r="M5" s="103">
        <f t="shared" si="1"/>
        <v>529.3942388270558</v>
      </c>
      <c r="N5" s="103">
        <f t="shared" si="1"/>
        <v>27.58021948126899</v>
      </c>
      <c r="O5" s="103">
        <f t="shared" si="1"/>
        <v>16314.253999999999</v>
      </c>
      <c r="P5" s="103">
        <f t="shared" si="1"/>
        <v>383.71718107108927</v>
      </c>
      <c r="Q5" s="103">
        <f t="shared" si="1"/>
        <v>0</v>
      </c>
      <c r="R5" s="103">
        <f t="shared" si="1"/>
        <v>0</v>
      </c>
      <c r="S5" s="103">
        <f t="shared" si="1"/>
        <v>0</v>
      </c>
      <c r="T5" s="103">
        <f t="shared" si="1"/>
        <v>0</v>
      </c>
      <c r="U5" s="103">
        <f t="shared" si="1"/>
        <v>0</v>
      </c>
      <c r="V5" s="103">
        <f t="shared" si="1"/>
        <v>0</v>
      </c>
      <c r="W5" s="103">
        <f t="shared" si="1"/>
        <v>0</v>
      </c>
      <c r="X5" s="103">
        <f t="shared" si="1"/>
        <v>0</v>
      </c>
      <c r="Y5" s="103">
        <f t="shared" si="1"/>
        <v>0</v>
      </c>
      <c r="Z5" s="103">
        <f t="shared" si="1"/>
        <v>0</v>
      </c>
      <c r="AA5" s="103">
        <f t="shared" si="1"/>
        <v>0</v>
      </c>
      <c r="AB5" s="103">
        <f t="shared" si="1"/>
        <v>0</v>
      </c>
      <c r="AC5" s="103">
        <f t="shared" si="1"/>
        <v>0</v>
      </c>
      <c r="AD5" s="103">
        <f t="shared" si="1"/>
        <v>0</v>
      </c>
      <c r="AE5" s="103">
        <f t="shared" si="1"/>
        <v>0</v>
      </c>
      <c r="AF5" s="103">
        <f t="shared" si="1"/>
        <v>0</v>
      </c>
      <c r="AG5" s="104">
        <f>AG6+AG7+AG10+AG11+AG9+AG8</f>
        <v>27022.3</v>
      </c>
      <c r="AH5" s="104">
        <f>AH6+AH7+AH10+AH11+AH9+AH8</f>
        <v>36951.399999999994</v>
      </c>
      <c r="AI5" s="104">
        <f>AI6+AI7+AI10+AI11+AI9+AI8</f>
        <v>36902.811999999998</v>
      </c>
      <c r="AJ5" s="104">
        <f>AJ6+AJ7+AJ10+AJ11+AJ9+AJ8</f>
        <v>36898.436000000009</v>
      </c>
      <c r="AK5" s="104">
        <f t="shared" ref="AK5:CV5" si="2">AK6+AK7+AK10+AK11+AK9+AK8</f>
        <v>4.9996133504215337</v>
      </c>
      <c r="AL5" s="104">
        <f t="shared" si="2"/>
        <v>4.3759999999945194</v>
      </c>
      <c r="AM5" s="104">
        <f t="shared" si="2"/>
        <v>6.2557013891838231</v>
      </c>
      <c r="AN5" s="104">
        <f t="shared" si="2"/>
        <v>4.997150004226425</v>
      </c>
      <c r="AO5" s="104">
        <f t="shared" si="2"/>
        <v>6.2568928574857754</v>
      </c>
      <c r="AP5" s="104">
        <f t="shared" si="2"/>
        <v>0.30907349241548404</v>
      </c>
      <c r="AQ5" s="104">
        <f t="shared" si="2"/>
        <v>9929.0999999999985</v>
      </c>
      <c r="AR5" s="104">
        <f t="shared" si="2"/>
        <v>-48.587999999995645</v>
      </c>
      <c r="AS5" s="105" t="e">
        <f t="shared" si="2"/>
        <v>#DIV/0!</v>
      </c>
      <c r="AT5" s="104">
        <f t="shared" si="2"/>
        <v>28718.2</v>
      </c>
      <c r="AU5" s="104">
        <f t="shared" si="2"/>
        <v>29280.199999999997</v>
      </c>
      <c r="AV5" s="104">
        <f t="shared" si="2"/>
        <v>30597.199999999997</v>
      </c>
      <c r="AW5" s="104">
        <f>AV5/AT5*100</f>
        <v>106.54288917829111</v>
      </c>
      <c r="AX5" s="104">
        <f>AV5-AT5</f>
        <v>1878.9999999999964</v>
      </c>
      <c r="AY5" s="104">
        <f t="shared" si="2"/>
        <v>30597.1</v>
      </c>
      <c r="AZ5" s="104">
        <f t="shared" si="2"/>
        <v>30467.3</v>
      </c>
      <c r="BA5" s="104">
        <f t="shared" si="2"/>
        <v>129.90000000000055</v>
      </c>
      <c r="BB5" s="104">
        <f t="shared" si="2"/>
        <v>397.91569725462512</v>
      </c>
      <c r="BC5" s="104">
        <f t="shared" si="2"/>
        <v>397.9172683803472</v>
      </c>
      <c r="BD5" s="104">
        <f t="shared" si="2"/>
        <v>443.57455095046197</v>
      </c>
      <c r="BE5" s="104">
        <f t="shared" si="2"/>
        <v>306.90343909611971</v>
      </c>
      <c r="BF5" s="104">
        <f t="shared" si="2"/>
        <v>28836.699999999997</v>
      </c>
      <c r="BG5" s="104">
        <f t="shared" si="2"/>
        <v>402.31043021884062</v>
      </c>
      <c r="BH5" s="104">
        <f t="shared" si="2"/>
        <v>28390.215502812982</v>
      </c>
      <c r="BI5" s="104">
        <f t="shared" si="2"/>
        <v>30958.899999999998</v>
      </c>
      <c r="BJ5" s="104">
        <f t="shared" si="2"/>
        <v>33076.800000000003</v>
      </c>
      <c r="BK5" s="104">
        <f t="shared" si="2"/>
        <v>32.919358889472363</v>
      </c>
      <c r="BL5" s="104">
        <f t="shared" si="2"/>
        <v>31.897779233972752</v>
      </c>
      <c r="BM5" s="104">
        <f t="shared" si="2"/>
        <v>35.339178893588652</v>
      </c>
      <c r="BN5" s="104">
        <f t="shared" si="2"/>
        <v>28836.699999999997</v>
      </c>
      <c r="BO5" s="104">
        <f t="shared" si="2"/>
        <v>29995.199999999997</v>
      </c>
      <c r="BP5" s="104">
        <f t="shared" si="2"/>
        <v>29951.199999999997</v>
      </c>
      <c r="BQ5" s="104">
        <f t="shared" si="2"/>
        <v>30145.700000000004</v>
      </c>
      <c r="BR5" s="104">
        <f t="shared" si="2"/>
        <v>30145.9</v>
      </c>
      <c r="BS5" s="104">
        <f t="shared" si="2"/>
        <v>29791.599999999999</v>
      </c>
      <c r="BT5" s="104">
        <f t="shared" si="2"/>
        <v>29791.599999999999</v>
      </c>
      <c r="BU5" s="104">
        <f t="shared" si="2"/>
        <v>29791.599999999999</v>
      </c>
      <c r="BV5" s="104">
        <f t="shared" si="2"/>
        <v>29791.599999999999</v>
      </c>
      <c r="BW5" s="104">
        <f t="shared" si="2"/>
        <v>29791.599999999999</v>
      </c>
      <c r="BX5" s="104">
        <f t="shared" si="2"/>
        <v>29791.599999999999</v>
      </c>
      <c r="BY5" s="104">
        <f t="shared" si="2"/>
        <v>29791.599999999999</v>
      </c>
      <c r="BZ5" s="104">
        <f t="shared" si="2"/>
        <v>29791.599999999999</v>
      </c>
      <c r="CA5" s="104">
        <f t="shared" si="2"/>
        <v>29791.599999999999</v>
      </c>
      <c r="CB5" s="104">
        <f t="shared" si="2"/>
        <v>29791.599999999999</v>
      </c>
      <c r="CC5" s="104">
        <f t="shared" si="2"/>
        <v>29791.599999999999</v>
      </c>
      <c r="CD5" s="104">
        <f t="shared" si="2"/>
        <v>29791.599999999999</v>
      </c>
      <c r="CE5" s="104">
        <f t="shared" si="2"/>
        <v>29791.599999999999</v>
      </c>
      <c r="CF5" s="104">
        <f t="shared" si="2"/>
        <v>29791.599999999999</v>
      </c>
      <c r="CG5" s="104">
        <f t="shared" si="2"/>
        <v>29791.599999999999</v>
      </c>
      <c r="CH5" s="104">
        <f t="shared" si="2"/>
        <v>29791.599999999999</v>
      </c>
      <c r="CI5" s="104">
        <f t="shared" si="2"/>
        <v>29791.599999999999</v>
      </c>
      <c r="CJ5" s="104">
        <f t="shared" si="2"/>
        <v>29791.599999999999</v>
      </c>
      <c r="CK5" s="104">
        <f t="shared" si="2"/>
        <v>29791.599999999999</v>
      </c>
      <c r="CL5" s="104">
        <f t="shared" si="2"/>
        <v>29791.599999999999</v>
      </c>
      <c r="CM5" s="104">
        <f t="shared" si="2"/>
        <v>27607.300000000003</v>
      </c>
      <c r="CN5" s="104">
        <f t="shared" si="2"/>
        <v>28334.5</v>
      </c>
      <c r="CO5" s="104">
        <f t="shared" si="2"/>
        <v>28379</v>
      </c>
      <c r="CP5" s="104">
        <f t="shared" si="2"/>
        <v>27832.9</v>
      </c>
      <c r="CQ5" s="104">
        <f>CP5/CM5*100</f>
        <v>100.8171751674376</v>
      </c>
      <c r="CR5" s="104">
        <f>CP5/CN5*100</f>
        <v>98.229719952707839</v>
      </c>
      <c r="CS5" s="104">
        <f>CP5/CO5*100</f>
        <v>98.075689770605038</v>
      </c>
      <c r="CT5" s="104">
        <f t="shared" si="2"/>
        <v>28710.2</v>
      </c>
      <c r="CU5" s="104">
        <f t="shared" si="2"/>
        <v>29210.2</v>
      </c>
      <c r="CV5" s="104">
        <f t="shared" si="2"/>
        <v>0</v>
      </c>
      <c r="CW5" s="104">
        <f>CP5/$CP$41*100</f>
        <v>31.740722536529958</v>
      </c>
      <c r="CX5" s="104">
        <f>CT5/$CT$41*100</f>
        <v>33.81366222612715</v>
      </c>
      <c r="CY5" s="104">
        <f>CU5/$CU$41*100</f>
        <v>34.852798346740613</v>
      </c>
      <c r="CZ5" s="106"/>
    </row>
    <row r="6" spans="1:104" ht="37.5" customHeight="1" x14ac:dyDescent="0.25">
      <c r="A6" s="108" t="s">
        <v>316</v>
      </c>
      <c r="B6" s="109" t="s">
        <v>315</v>
      </c>
      <c r="C6" s="110" t="s">
        <v>317</v>
      </c>
      <c r="D6" s="111">
        <f>729.321+158.884+2663.207+592.593</f>
        <v>4144.0050000000001</v>
      </c>
      <c r="E6" s="110" t="s">
        <v>318</v>
      </c>
      <c r="F6" s="112">
        <v>3823.6</v>
      </c>
      <c r="G6" s="112">
        <f t="shared" ref="G6:G41" si="3">F6-E6</f>
        <v>680.59999999999991</v>
      </c>
      <c r="H6" s="113">
        <f t="shared" ref="H6:H41" si="4">F6/E6</f>
        <v>1.2165447025135221</v>
      </c>
      <c r="I6" s="112">
        <f>1427.6+2396</f>
        <v>3823.6</v>
      </c>
      <c r="J6" s="104">
        <f t="shared" ref="J6:J41" si="5">I6-F6</f>
        <v>0</v>
      </c>
      <c r="K6" s="112">
        <f>855.695+189.768+2456.492+552.379</f>
        <v>4054.3339999999998</v>
      </c>
      <c r="L6" s="114">
        <f>K6/E6*100</f>
        <v>128.99567292395798</v>
      </c>
      <c r="M6" s="115">
        <f t="shared" ref="M6:M40" si="6">K6/F6*100</f>
        <v>106.0344701328591</v>
      </c>
      <c r="N6" s="115">
        <f>K6/$K$41*100</f>
        <v>3.1109668176578751</v>
      </c>
      <c r="O6" s="115">
        <f t="shared" ref="O6:O40" si="7">K6-F6</f>
        <v>230.73399999999992</v>
      </c>
      <c r="P6" s="115">
        <f>K6/D6*100</f>
        <v>97.836127128224987</v>
      </c>
      <c r="Q6" s="110"/>
      <c r="R6" s="112"/>
      <c r="S6" s="112"/>
      <c r="T6" s="113"/>
      <c r="U6" s="112"/>
      <c r="V6" s="104"/>
      <c r="W6" s="112"/>
      <c r="X6" s="110"/>
      <c r="Y6" s="110"/>
      <c r="Z6" s="112"/>
      <c r="AA6" s="112"/>
      <c r="AB6" s="113"/>
      <c r="AC6" s="112"/>
      <c r="AD6" s="104"/>
      <c r="AE6" s="112"/>
      <c r="AF6" s="110"/>
      <c r="AG6" s="110">
        <v>4182</v>
      </c>
      <c r="AH6" s="112">
        <v>4472</v>
      </c>
      <c r="AI6" s="112">
        <f>1181.91+3289.626</f>
        <v>4471.5360000000001</v>
      </c>
      <c r="AJ6" s="116">
        <f>970.199+211.708+2672.541+617.079</f>
        <v>4471.527</v>
      </c>
      <c r="AK6" s="117">
        <f t="shared" ref="AK6:AK40" si="8">AJ6/AI6</f>
        <v>0.99999798726880429</v>
      </c>
      <c r="AL6" s="112">
        <f t="shared" ref="AL6:AL40" si="9">AI6-AJ6</f>
        <v>9.0000000000145519E-3</v>
      </c>
      <c r="AM6" s="117">
        <f t="shared" ref="AM6:AM37" si="10">AJ6/AG6</f>
        <v>1.0692317073170732</v>
      </c>
      <c r="AN6" s="117">
        <f t="shared" ref="AN6:AN40" si="11">AJ6/AH6</f>
        <v>0.99989423076923079</v>
      </c>
      <c r="AO6" s="117">
        <f t="shared" ref="AO6:AO40" si="12">AI6/AG6</f>
        <v>1.0692338593974176</v>
      </c>
      <c r="AP6" s="117">
        <f t="shared" ref="AP6:AP33" si="13">AJ6/$AJ$41</f>
        <v>3.7454987694332954E-2</v>
      </c>
      <c r="AQ6" s="112">
        <f t="shared" ref="AQ6:AQ40" si="14">AH6-AG6</f>
        <v>290</v>
      </c>
      <c r="AR6" s="118">
        <f t="shared" ref="AR6:AR40" si="15">AI6-AH5:AH6</f>
        <v>-0.46399999999994179</v>
      </c>
      <c r="AS6" s="119">
        <f t="shared" ref="AS6:AS40" si="16">AI6/AH6</f>
        <v>0.9998962432915921</v>
      </c>
      <c r="AT6" s="95">
        <v>4500</v>
      </c>
      <c r="AU6" s="95">
        <v>4500</v>
      </c>
      <c r="AV6" s="95">
        <v>4895.6000000000004</v>
      </c>
      <c r="AW6" s="112">
        <f t="shared" ref="AW6:AW41" si="17">AV6/AT6*100</f>
        <v>108.79111111111112</v>
      </c>
      <c r="AX6" s="112">
        <f t="shared" ref="AX6:AX41" si="18">AV6-AT6</f>
        <v>395.60000000000036</v>
      </c>
      <c r="AY6" s="112">
        <v>4895.6000000000004</v>
      </c>
      <c r="AZ6" s="112">
        <v>4895.6000000000004</v>
      </c>
      <c r="BA6" s="112">
        <f t="shared" ref="BA6:BA40" si="19">AV6-AZ6</f>
        <v>0</v>
      </c>
      <c r="BB6" s="112">
        <f t="shared" ref="BB6:BB40" si="20">AZ6/AV6*100</f>
        <v>100</v>
      </c>
      <c r="BC6" s="112">
        <f t="shared" ref="BC6:BC40" si="21">AZ6/AY6*100</f>
        <v>100</v>
      </c>
      <c r="BD6" s="112">
        <f t="shared" ref="BD6:BD38" si="22">AZ6/AT6*100</f>
        <v>108.79111111111112</v>
      </c>
      <c r="BE6" s="112">
        <f t="shared" ref="BE6:BE40" si="23">AZ6/AJ6*100</f>
        <v>109.48385193693342</v>
      </c>
      <c r="BF6" s="95">
        <v>4500</v>
      </c>
      <c r="BG6" s="112">
        <f t="shared" ref="BG6:BG38" si="24">BF6/AT6*100</f>
        <v>100</v>
      </c>
      <c r="BH6" s="112">
        <f t="shared" ref="BH6:BH40" si="25">BF6-AW6</f>
        <v>4391.2088888888893</v>
      </c>
      <c r="BI6" s="95">
        <v>4500</v>
      </c>
      <c r="BJ6" s="95">
        <v>4500</v>
      </c>
      <c r="BK6" s="112">
        <f t="shared" ref="BK6:BK40" si="26">BF6/$BF$41*100</f>
        <v>5.1371035868398822</v>
      </c>
      <c r="BL6" s="112">
        <f t="shared" ref="BL6:BL40" si="27">BI6/$BI$41*100</f>
        <v>4.6364698536730113</v>
      </c>
      <c r="BM6" s="112">
        <f t="shared" ref="BM6:BM40" si="28">BJ6/$BJ$41*100</f>
        <v>4.8077899017180901</v>
      </c>
      <c r="BN6" s="112">
        <v>4500</v>
      </c>
      <c r="BO6" s="112">
        <v>4500</v>
      </c>
      <c r="BP6" s="112">
        <f>1332+3168</f>
        <v>4500</v>
      </c>
      <c r="BQ6" s="112">
        <v>4351.2</v>
      </c>
      <c r="BR6" s="112">
        <v>4351.3</v>
      </c>
      <c r="BS6" s="112">
        <v>4351.3</v>
      </c>
      <c r="BT6" s="112">
        <v>4351.3</v>
      </c>
      <c r="BU6" s="112">
        <v>4351.3</v>
      </c>
      <c r="BV6" s="112">
        <v>4351.3</v>
      </c>
      <c r="BW6" s="112">
        <v>4351.3</v>
      </c>
      <c r="BX6" s="112">
        <v>4351.3</v>
      </c>
      <c r="BY6" s="112">
        <v>4351.3</v>
      </c>
      <c r="BZ6" s="112">
        <v>4351.3</v>
      </c>
      <c r="CA6" s="112">
        <v>4351.3</v>
      </c>
      <c r="CB6" s="112">
        <v>4351.3</v>
      </c>
      <c r="CC6" s="112">
        <v>4351.3</v>
      </c>
      <c r="CD6" s="112">
        <v>4351.3</v>
      </c>
      <c r="CE6" s="112">
        <v>4351.3</v>
      </c>
      <c r="CF6" s="112">
        <v>4351.3</v>
      </c>
      <c r="CG6" s="112">
        <v>4351.3</v>
      </c>
      <c r="CH6" s="112">
        <v>4351.3</v>
      </c>
      <c r="CI6" s="112">
        <v>4351.3</v>
      </c>
      <c r="CJ6" s="112">
        <v>4351.3</v>
      </c>
      <c r="CK6" s="112">
        <v>4351.3</v>
      </c>
      <c r="CL6" s="112">
        <v>4351.3</v>
      </c>
      <c r="CM6" s="112">
        <v>3500</v>
      </c>
      <c r="CN6" s="112">
        <v>3500</v>
      </c>
      <c r="CO6" s="112">
        <v>3933.8</v>
      </c>
      <c r="CP6" s="112">
        <v>3800</v>
      </c>
      <c r="CQ6" s="112">
        <f t="shared" ref="CQ6:CQ41" si="29">CP6/CM6*100</f>
        <v>108.57142857142857</v>
      </c>
      <c r="CR6" s="112">
        <f t="shared" ref="CR6:CR41" si="30">CP6/CN6*100</f>
        <v>108.57142857142857</v>
      </c>
      <c r="CS6" s="112">
        <f t="shared" ref="CS6:CS41" si="31">CP6/CO6*100</f>
        <v>96.598708627789918</v>
      </c>
      <c r="CT6" s="112">
        <v>3500</v>
      </c>
      <c r="CU6" s="112">
        <v>3500</v>
      </c>
      <c r="CV6" s="112"/>
      <c r="CW6" s="112">
        <f t="shared" ref="CW6:CW41" si="32">CP6/$CP$41*100</f>
        <v>4.3335313833202376</v>
      </c>
      <c r="CX6" s="112">
        <f t="shared" ref="CX6:CX41" si="33">CT6/$CT$41*100</f>
        <v>4.1221523288394026</v>
      </c>
      <c r="CY6" s="112">
        <f t="shared" ref="CY6:CY41" si="34">CU6/$CU$41*100</f>
        <v>4.1761026700807298</v>
      </c>
    </row>
    <row r="7" spans="1:104" ht="22.5" customHeight="1" x14ac:dyDescent="0.25">
      <c r="A7" s="120" t="s">
        <v>319</v>
      </c>
      <c r="B7" s="109" t="s">
        <v>315</v>
      </c>
      <c r="C7" s="110" t="s">
        <v>320</v>
      </c>
      <c r="D7" s="111">
        <f>16200.708+14.7+4548.762+426.871+140.769+94.166+41.725</f>
        <v>21467.701000000001</v>
      </c>
      <c r="E7" s="110" t="s">
        <v>321</v>
      </c>
      <c r="F7" s="112">
        <v>6828.9</v>
      </c>
      <c r="G7" s="112">
        <f t="shared" si="3"/>
        <v>-395.60000000000036</v>
      </c>
      <c r="H7" s="113">
        <f t="shared" si="4"/>
        <v>0.94524188525157449</v>
      </c>
      <c r="I7" s="112">
        <v>6828.9</v>
      </c>
      <c r="J7" s="104">
        <f t="shared" si="5"/>
        <v>0</v>
      </c>
      <c r="K7" s="112">
        <f>14721.503+4134.824+13.8+380.896+22.334+118.442+19.744+30.003</f>
        <v>19441.545999999998</v>
      </c>
      <c r="L7" s="114">
        <f>K7/E7*100</f>
        <v>269.10576510485151</v>
      </c>
      <c r="M7" s="115">
        <f t="shared" si="6"/>
        <v>284.6951339161505</v>
      </c>
      <c r="N7" s="115">
        <f>K7/$K$41*100</f>
        <v>14.917864312602067</v>
      </c>
      <c r="O7" s="115">
        <f t="shared" si="7"/>
        <v>12612.645999999999</v>
      </c>
      <c r="P7" s="115">
        <f>K7/D7*100</f>
        <v>90.561844512367657</v>
      </c>
      <c r="Q7" s="110"/>
      <c r="R7" s="112"/>
      <c r="S7" s="112"/>
      <c r="T7" s="113"/>
      <c r="U7" s="112"/>
      <c r="V7" s="104"/>
      <c r="W7" s="112"/>
      <c r="X7" s="110"/>
      <c r="Y7" s="110"/>
      <c r="Z7" s="112"/>
      <c r="AA7" s="112"/>
      <c r="AB7" s="113"/>
      <c r="AC7" s="112"/>
      <c r="AD7" s="104"/>
      <c r="AE7" s="112"/>
      <c r="AF7" s="110"/>
      <c r="AG7" s="110" t="s">
        <v>322</v>
      </c>
      <c r="AH7" s="112">
        <v>19494.099999999999</v>
      </c>
      <c r="AI7" s="112">
        <f>18893.398+11.4+422.759+90.047+25.293</f>
        <v>19442.897000000001</v>
      </c>
      <c r="AJ7" s="116">
        <f>14742.186+4151.21+11.4+422.758+24.154+60.491+5.4+25.292</f>
        <v>19442.891000000007</v>
      </c>
      <c r="AK7" s="117">
        <f t="shared" si="8"/>
        <v>0.99999969140401279</v>
      </c>
      <c r="AL7" s="112">
        <f t="shared" si="9"/>
        <v>5.9999999939464033E-3</v>
      </c>
      <c r="AM7" s="117">
        <f t="shared" si="10"/>
        <v>1.080382689775121</v>
      </c>
      <c r="AN7" s="117">
        <f t="shared" si="11"/>
        <v>0.99737310263105294</v>
      </c>
      <c r="AO7" s="117">
        <f t="shared" si="12"/>
        <v>1.0803830231769864</v>
      </c>
      <c r="AP7" s="117">
        <f t="shared" si="13"/>
        <v>0.16286007959859289</v>
      </c>
      <c r="AQ7" s="112">
        <f t="shared" si="14"/>
        <v>1497.7999999999993</v>
      </c>
      <c r="AR7" s="118">
        <f t="shared" si="15"/>
        <v>-51.202999999997701</v>
      </c>
      <c r="AS7" s="119">
        <f t="shared" si="16"/>
        <v>0.99737341041648508</v>
      </c>
      <c r="AT7" s="95">
        <v>19577.2</v>
      </c>
      <c r="AU7" s="95">
        <v>19597.099999999999</v>
      </c>
      <c r="AV7" s="95">
        <v>19201.5</v>
      </c>
      <c r="AW7" s="112">
        <f t="shared" si="17"/>
        <v>98.080930878777352</v>
      </c>
      <c r="AX7" s="112">
        <f t="shared" si="18"/>
        <v>-375.70000000000073</v>
      </c>
      <c r="AY7" s="112">
        <v>19201.5</v>
      </c>
      <c r="AZ7" s="112">
        <v>19201.5</v>
      </c>
      <c r="BA7" s="112">
        <f t="shared" si="19"/>
        <v>0</v>
      </c>
      <c r="BB7" s="112">
        <f t="shared" si="20"/>
        <v>100</v>
      </c>
      <c r="BC7" s="112">
        <f t="shared" si="21"/>
        <v>100</v>
      </c>
      <c r="BD7" s="112">
        <f t="shared" si="22"/>
        <v>98.080930878777352</v>
      </c>
      <c r="BE7" s="112">
        <f t="shared" si="23"/>
        <v>98.758461383134815</v>
      </c>
      <c r="BF7" s="95">
        <v>19597.099999999999</v>
      </c>
      <c r="BG7" s="112">
        <f t="shared" si="24"/>
        <v>100.10164885683346</v>
      </c>
      <c r="BH7" s="112">
        <f t="shared" si="25"/>
        <v>19499.019069121223</v>
      </c>
      <c r="BI7" s="95">
        <v>19597.099999999999</v>
      </c>
      <c r="BJ7" s="95">
        <v>19597.099999999999</v>
      </c>
      <c r="BK7" s="112">
        <f t="shared" si="26"/>
        <v>22.371629489257742</v>
      </c>
      <c r="BL7" s="112">
        <f t="shared" si="27"/>
        <v>20.191414082092301</v>
      </c>
      <c r="BM7" s="112">
        <f t="shared" si="28"/>
        <v>20.937497662879906</v>
      </c>
      <c r="BN7" s="112">
        <v>19597.099999999999</v>
      </c>
      <c r="BO7" s="112">
        <v>19597.099999999999</v>
      </c>
      <c r="BP7" s="112">
        <v>19597.099999999999</v>
      </c>
      <c r="BQ7" s="112">
        <v>20219.400000000001</v>
      </c>
      <c r="BR7" s="112">
        <v>20219.400000000001</v>
      </c>
      <c r="BS7" s="112">
        <v>20219.400000000001</v>
      </c>
      <c r="BT7" s="112">
        <v>20219.400000000001</v>
      </c>
      <c r="BU7" s="112">
        <v>20219.400000000001</v>
      </c>
      <c r="BV7" s="112">
        <v>20219.400000000001</v>
      </c>
      <c r="BW7" s="112">
        <v>20219.400000000001</v>
      </c>
      <c r="BX7" s="112">
        <v>20219.400000000001</v>
      </c>
      <c r="BY7" s="112">
        <v>20219.400000000001</v>
      </c>
      <c r="BZ7" s="112">
        <v>20219.400000000001</v>
      </c>
      <c r="CA7" s="112">
        <v>20219.400000000001</v>
      </c>
      <c r="CB7" s="112">
        <v>20219.400000000001</v>
      </c>
      <c r="CC7" s="112">
        <v>20219.400000000001</v>
      </c>
      <c r="CD7" s="112">
        <v>20219.400000000001</v>
      </c>
      <c r="CE7" s="112">
        <v>20219.400000000001</v>
      </c>
      <c r="CF7" s="112">
        <v>20219.400000000001</v>
      </c>
      <c r="CG7" s="112">
        <v>20219.400000000001</v>
      </c>
      <c r="CH7" s="112">
        <v>20219.400000000001</v>
      </c>
      <c r="CI7" s="112">
        <v>20219.400000000001</v>
      </c>
      <c r="CJ7" s="112">
        <v>20219.400000000001</v>
      </c>
      <c r="CK7" s="112">
        <v>20219.400000000001</v>
      </c>
      <c r="CL7" s="112">
        <v>20219.400000000001</v>
      </c>
      <c r="CM7" s="112">
        <v>19771.400000000001</v>
      </c>
      <c r="CN7" s="112">
        <v>19771.400000000001</v>
      </c>
      <c r="CO7" s="112">
        <v>19731.400000000001</v>
      </c>
      <c r="CP7" s="112">
        <v>19892.2</v>
      </c>
      <c r="CQ7" s="112">
        <f t="shared" si="29"/>
        <v>100.61098354188374</v>
      </c>
      <c r="CR7" s="112">
        <f t="shared" si="30"/>
        <v>100.61098354188374</v>
      </c>
      <c r="CS7" s="112">
        <f t="shared" si="31"/>
        <v>100.81494470742065</v>
      </c>
      <c r="CT7" s="112">
        <v>19392.2</v>
      </c>
      <c r="CU7" s="112">
        <v>19392.2</v>
      </c>
      <c r="CV7" s="112"/>
      <c r="CW7" s="112">
        <f t="shared" si="32"/>
        <v>22.685124469284958</v>
      </c>
      <c r="CX7" s="112">
        <f t="shared" si="33"/>
        <v>22.839314968948418</v>
      </c>
      <c r="CY7" s="112">
        <f t="shared" si="34"/>
        <v>23.138233771068439</v>
      </c>
    </row>
    <row r="8" spans="1:104" ht="49.5" customHeight="1" x14ac:dyDescent="0.25">
      <c r="A8" s="121" t="s">
        <v>323</v>
      </c>
      <c r="B8" s="109" t="s">
        <v>315</v>
      </c>
      <c r="C8" s="110" t="s">
        <v>324</v>
      </c>
      <c r="D8" s="111">
        <v>0</v>
      </c>
      <c r="E8" s="110"/>
      <c r="F8" s="112"/>
      <c r="G8" s="112"/>
      <c r="H8" s="113"/>
      <c r="I8" s="112"/>
      <c r="J8" s="104"/>
      <c r="K8" s="112">
        <f>308.083+95.241+38.298+9.36+21.65+14.608+80.65+26.107</f>
        <v>593.99699999999996</v>
      </c>
      <c r="L8" s="114"/>
      <c r="M8" s="115"/>
      <c r="N8" s="115"/>
      <c r="O8" s="115"/>
      <c r="P8" s="115"/>
      <c r="Q8" s="110"/>
      <c r="R8" s="112"/>
      <c r="S8" s="112"/>
      <c r="T8" s="113"/>
      <c r="U8" s="112"/>
      <c r="V8" s="104"/>
      <c r="W8" s="112"/>
      <c r="X8" s="110"/>
      <c r="Y8" s="110"/>
      <c r="Z8" s="112"/>
      <c r="AA8" s="112"/>
      <c r="AB8" s="113"/>
      <c r="AC8" s="112"/>
      <c r="AD8" s="104"/>
      <c r="AE8" s="112"/>
      <c r="AF8" s="110"/>
      <c r="AG8" s="110" t="s">
        <v>325</v>
      </c>
      <c r="AH8" s="112">
        <v>594</v>
      </c>
      <c r="AI8" s="112">
        <f>445.501+137.48+4.542+6.475</f>
        <v>593.99800000000005</v>
      </c>
      <c r="AJ8" s="116">
        <f>335.851+109.649+137.48+4.542+6.475</f>
        <v>593.99700000000007</v>
      </c>
      <c r="AK8" s="117">
        <f t="shared" si="8"/>
        <v>0.99999831649264814</v>
      </c>
      <c r="AL8" s="112">
        <f t="shared" si="9"/>
        <v>9.9999999997635314E-4</v>
      </c>
      <c r="AM8" s="117">
        <v>0</v>
      </c>
      <c r="AN8" s="117">
        <f t="shared" si="11"/>
        <v>0.9999949494949496</v>
      </c>
      <c r="AO8" s="117">
        <v>0</v>
      </c>
      <c r="AP8" s="117">
        <f t="shared" si="13"/>
        <v>4.9755151485098258E-3</v>
      </c>
      <c r="AQ8" s="112">
        <f t="shared" si="14"/>
        <v>594</v>
      </c>
      <c r="AR8" s="118">
        <f t="shared" si="15"/>
        <v>-1.9999999999527063E-3</v>
      </c>
      <c r="AS8" s="119">
        <f t="shared" si="16"/>
        <v>0.99999663299663311</v>
      </c>
      <c r="AT8" s="95">
        <v>0</v>
      </c>
      <c r="AU8" s="95">
        <v>267.8</v>
      </c>
      <c r="AV8" s="95">
        <v>267.8</v>
      </c>
      <c r="AW8" s="112">
        <v>100</v>
      </c>
      <c r="AX8" s="112">
        <f t="shared" si="18"/>
        <v>267.8</v>
      </c>
      <c r="AY8" s="112">
        <v>267.8</v>
      </c>
      <c r="AZ8" s="112">
        <v>267.8</v>
      </c>
      <c r="BA8" s="112">
        <f t="shared" si="19"/>
        <v>0</v>
      </c>
      <c r="BB8" s="112">
        <f t="shared" si="20"/>
        <v>100</v>
      </c>
      <c r="BC8" s="112">
        <f t="shared" si="21"/>
        <v>100</v>
      </c>
      <c r="BD8" s="112">
        <f>100</f>
        <v>100</v>
      </c>
      <c r="BE8" s="112">
        <f t="shared" si="23"/>
        <v>45.084402783179037</v>
      </c>
      <c r="BF8" s="95">
        <v>0</v>
      </c>
      <c r="BG8" s="112">
        <v>0</v>
      </c>
      <c r="BH8" s="112">
        <f t="shared" si="25"/>
        <v>-100</v>
      </c>
      <c r="BI8" s="95">
        <v>0</v>
      </c>
      <c r="BJ8" s="95">
        <v>0</v>
      </c>
      <c r="BK8" s="112">
        <f t="shared" si="26"/>
        <v>0</v>
      </c>
      <c r="BL8" s="112">
        <f t="shared" si="27"/>
        <v>0</v>
      </c>
      <c r="BM8" s="112">
        <f t="shared" si="28"/>
        <v>0</v>
      </c>
      <c r="BN8" s="112">
        <v>0</v>
      </c>
      <c r="BO8" s="112">
        <v>0</v>
      </c>
      <c r="BP8" s="112">
        <v>0</v>
      </c>
      <c r="BQ8" s="112">
        <v>0</v>
      </c>
      <c r="BR8" s="112">
        <v>0</v>
      </c>
      <c r="BS8" s="112">
        <v>0</v>
      </c>
      <c r="BT8" s="112">
        <v>0</v>
      </c>
      <c r="BU8" s="112">
        <v>0</v>
      </c>
      <c r="BV8" s="112">
        <v>0</v>
      </c>
      <c r="BW8" s="112">
        <v>0</v>
      </c>
      <c r="BX8" s="112">
        <v>0</v>
      </c>
      <c r="BY8" s="112">
        <v>0</v>
      </c>
      <c r="BZ8" s="112">
        <v>0</v>
      </c>
      <c r="CA8" s="112">
        <v>0</v>
      </c>
      <c r="CB8" s="112">
        <v>0</v>
      </c>
      <c r="CC8" s="112">
        <v>0</v>
      </c>
      <c r="CD8" s="112">
        <v>0</v>
      </c>
      <c r="CE8" s="112">
        <v>0</v>
      </c>
      <c r="CF8" s="112">
        <v>0</v>
      </c>
      <c r="CG8" s="112">
        <v>0</v>
      </c>
      <c r="CH8" s="112">
        <v>0</v>
      </c>
      <c r="CI8" s="112">
        <v>0</v>
      </c>
      <c r="CJ8" s="112">
        <v>0</v>
      </c>
      <c r="CK8" s="112">
        <v>0</v>
      </c>
      <c r="CL8" s="112">
        <v>0</v>
      </c>
      <c r="CM8" s="112">
        <v>0</v>
      </c>
      <c r="CN8" s="112">
        <v>0</v>
      </c>
      <c r="CO8" s="112">
        <v>0</v>
      </c>
      <c r="CP8" s="112">
        <v>0</v>
      </c>
      <c r="CQ8" s="112">
        <v>0</v>
      </c>
      <c r="CR8" s="112">
        <v>0</v>
      </c>
      <c r="CS8" s="112">
        <v>0</v>
      </c>
      <c r="CT8" s="112">
        <v>0</v>
      </c>
      <c r="CU8" s="112">
        <v>0</v>
      </c>
      <c r="CV8" s="112"/>
      <c r="CW8" s="112">
        <f t="shared" si="32"/>
        <v>0</v>
      </c>
      <c r="CX8" s="112">
        <f t="shared" si="33"/>
        <v>0</v>
      </c>
      <c r="CY8" s="112">
        <f t="shared" si="34"/>
        <v>0</v>
      </c>
    </row>
    <row r="9" spans="1:104" ht="24" customHeight="1" x14ac:dyDescent="0.25">
      <c r="A9" s="122" t="s">
        <v>326</v>
      </c>
      <c r="B9" s="110" t="s">
        <v>315</v>
      </c>
      <c r="C9" s="110" t="s">
        <v>327</v>
      </c>
      <c r="D9" s="111">
        <v>0</v>
      </c>
      <c r="E9" s="110"/>
      <c r="F9" s="112"/>
      <c r="G9" s="112"/>
      <c r="H9" s="113"/>
      <c r="I9" s="112"/>
      <c r="J9" s="104"/>
      <c r="K9" s="112">
        <v>0</v>
      </c>
      <c r="L9" s="114"/>
      <c r="M9" s="115"/>
      <c r="N9" s="115"/>
      <c r="O9" s="115"/>
      <c r="P9" s="115"/>
      <c r="Q9" s="110"/>
      <c r="R9" s="112"/>
      <c r="S9" s="112"/>
      <c r="T9" s="113"/>
      <c r="U9" s="112"/>
      <c r="V9" s="104"/>
      <c r="W9" s="112"/>
      <c r="X9" s="110"/>
      <c r="Y9" s="110"/>
      <c r="Z9" s="112"/>
      <c r="AA9" s="112"/>
      <c r="AB9" s="113"/>
      <c r="AC9" s="112"/>
      <c r="AD9" s="104"/>
      <c r="AE9" s="112"/>
      <c r="AF9" s="110"/>
      <c r="AG9" s="110" t="s">
        <v>328</v>
      </c>
      <c r="AH9" s="112">
        <v>1000</v>
      </c>
      <c r="AI9" s="112">
        <v>1000</v>
      </c>
      <c r="AJ9" s="116">
        <v>1000</v>
      </c>
      <c r="AK9" s="117">
        <f t="shared" si="8"/>
        <v>1</v>
      </c>
      <c r="AL9" s="112">
        <f t="shared" si="9"/>
        <v>0</v>
      </c>
      <c r="AM9" s="117">
        <f t="shared" si="10"/>
        <v>1</v>
      </c>
      <c r="AN9" s="117">
        <f t="shared" si="11"/>
        <v>1</v>
      </c>
      <c r="AO9" s="117">
        <f t="shared" si="12"/>
        <v>1</v>
      </c>
      <c r="AP9" s="117">
        <f t="shared" si="13"/>
        <v>8.3763304335035781E-3</v>
      </c>
      <c r="AQ9" s="112">
        <f t="shared" si="14"/>
        <v>0</v>
      </c>
      <c r="AR9" s="118">
        <f t="shared" si="15"/>
        <v>0</v>
      </c>
      <c r="AS9" s="119">
        <f t="shared" si="16"/>
        <v>1</v>
      </c>
      <c r="AT9" s="95">
        <v>0</v>
      </c>
      <c r="AU9" s="95">
        <v>0</v>
      </c>
      <c r="AV9" s="95">
        <v>0</v>
      </c>
      <c r="AW9" s="112">
        <v>0</v>
      </c>
      <c r="AX9" s="112">
        <f t="shared" si="18"/>
        <v>0</v>
      </c>
      <c r="AY9" s="112">
        <v>0</v>
      </c>
      <c r="AZ9" s="112">
        <v>0</v>
      </c>
      <c r="BA9" s="112">
        <f t="shared" si="19"/>
        <v>0</v>
      </c>
      <c r="BB9" s="112">
        <v>0</v>
      </c>
      <c r="BC9" s="112">
        <v>0</v>
      </c>
      <c r="BD9" s="112">
        <v>0</v>
      </c>
      <c r="BE9" s="112">
        <f t="shared" si="23"/>
        <v>0</v>
      </c>
      <c r="BF9" s="95">
        <v>0</v>
      </c>
      <c r="BG9" s="112">
        <v>0</v>
      </c>
      <c r="BH9" s="112">
        <f t="shared" si="25"/>
        <v>0</v>
      </c>
      <c r="BI9" s="95">
        <v>0</v>
      </c>
      <c r="BJ9" s="95">
        <v>0</v>
      </c>
      <c r="BK9" s="112">
        <f t="shared" si="26"/>
        <v>0</v>
      </c>
      <c r="BL9" s="112">
        <f t="shared" si="27"/>
        <v>0</v>
      </c>
      <c r="BM9" s="112">
        <f t="shared" si="28"/>
        <v>0</v>
      </c>
      <c r="BN9" s="112">
        <v>0</v>
      </c>
      <c r="BO9" s="112">
        <v>0</v>
      </c>
      <c r="BP9" s="112">
        <v>0</v>
      </c>
      <c r="BQ9" s="112">
        <v>0</v>
      </c>
      <c r="BR9" s="112">
        <v>0</v>
      </c>
      <c r="BS9" s="112">
        <v>0</v>
      </c>
      <c r="BT9" s="112">
        <v>0</v>
      </c>
      <c r="BU9" s="112">
        <v>0</v>
      </c>
      <c r="BV9" s="112">
        <v>0</v>
      </c>
      <c r="BW9" s="112">
        <v>0</v>
      </c>
      <c r="BX9" s="112">
        <v>0</v>
      </c>
      <c r="BY9" s="112">
        <v>0</v>
      </c>
      <c r="BZ9" s="112">
        <v>0</v>
      </c>
      <c r="CA9" s="112">
        <v>0</v>
      </c>
      <c r="CB9" s="112">
        <v>0</v>
      </c>
      <c r="CC9" s="112">
        <v>0</v>
      </c>
      <c r="CD9" s="112">
        <v>0</v>
      </c>
      <c r="CE9" s="112">
        <v>0</v>
      </c>
      <c r="CF9" s="112">
        <v>0</v>
      </c>
      <c r="CG9" s="112">
        <v>0</v>
      </c>
      <c r="CH9" s="112">
        <v>0</v>
      </c>
      <c r="CI9" s="112">
        <v>0</v>
      </c>
      <c r="CJ9" s="112">
        <v>0</v>
      </c>
      <c r="CK9" s="112">
        <v>0</v>
      </c>
      <c r="CL9" s="112">
        <v>0</v>
      </c>
      <c r="CM9" s="112">
        <v>0</v>
      </c>
      <c r="CN9" s="112">
        <v>0</v>
      </c>
      <c r="CO9" s="112">
        <v>0</v>
      </c>
      <c r="CP9" s="112">
        <v>0</v>
      </c>
      <c r="CQ9" s="112">
        <v>0</v>
      </c>
      <c r="CR9" s="112">
        <v>0</v>
      </c>
      <c r="CS9" s="112">
        <v>0</v>
      </c>
      <c r="CT9" s="112">
        <v>0</v>
      </c>
      <c r="CU9" s="112">
        <v>0</v>
      </c>
      <c r="CV9" s="112"/>
      <c r="CW9" s="112">
        <f t="shared" si="32"/>
        <v>0</v>
      </c>
      <c r="CX9" s="112">
        <f t="shared" si="33"/>
        <v>0</v>
      </c>
      <c r="CY9" s="112">
        <f t="shared" si="34"/>
        <v>0</v>
      </c>
    </row>
    <row r="10" spans="1:104" ht="15.75" customHeight="1" x14ac:dyDescent="0.25">
      <c r="A10" s="120" t="s">
        <v>329</v>
      </c>
      <c r="B10" s="109" t="s">
        <v>315</v>
      </c>
      <c r="C10" s="110" t="s">
        <v>330</v>
      </c>
      <c r="D10" s="111">
        <v>0</v>
      </c>
      <c r="E10" s="110" t="s">
        <v>331</v>
      </c>
      <c r="F10" s="112">
        <v>0</v>
      </c>
      <c r="G10" s="112">
        <f t="shared" si="3"/>
        <v>-56</v>
      </c>
      <c r="H10" s="113">
        <v>0</v>
      </c>
      <c r="I10" s="112">
        <v>0</v>
      </c>
      <c r="J10" s="104">
        <f t="shared" si="5"/>
        <v>0</v>
      </c>
      <c r="K10" s="112">
        <v>0</v>
      </c>
      <c r="L10" s="114">
        <f>K10/E10*100</f>
        <v>0</v>
      </c>
      <c r="M10" s="115">
        <v>0</v>
      </c>
      <c r="N10" s="115">
        <f>K10/$K$41*100</f>
        <v>0</v>
      </c>
      <c r="O10" s="115">
        <f t="shared" si="7"/>
        <v>0</v>
      </c>
      <c r="P10" s="115">
        <v>0</v>
      </c>
      <c r="Q10" s="110"/>
      <c r="R10" s="112"/>
      <c r="S10" s="112"/>
      <c r="T10" s="113"/>
      <c r="U10" s="112"/>
      <c r="V10" s="104"/>
      <c r="W10" s="112"/>
      <c r="X10" s="110"/>
      <c r="Y10" s="110"/>
      <c r="Z10" s="112"/>
      <c r="AA10" s="112"/>
      <c r="AB10" s="113"/>
      <c r="AC10" s="112"/>
      <c r="AD10" s="104"/>
      <c r="AE10" s="112"/>
      <c r="AF10" s="110"/>
      <c r="AG10" s="110" t="s">
        <v>332</v>
      </c>
      <c r="AH10" s="112">
        <v>0</v>
      </c>
      <c r="AI10" s="112">
        <v>0</v>
      </c>
      <c r="AJ10" s="116">
        <v>0</v>
      </c>
      <c r="AK10" s="117">
        <v>0</v>
      </c>
      <c r="AL10" s="112">
        <f t="shared" si="9"/>
        <v>0</v>
      </c>
      <c r="AM10" s="117">
        <f t="shared" si="10"/>
        <v>0</v>
      </c>
      <c r="AN10" s="117">
        <v>0</v>
      </c>
      <c r="AO10" s="117">
        <f t="shared" si="12"/>
        <v>0</v>
      </c>
      <c r="AP10" s="117">
        <f t="shared" si="13"/>
        <v>0</v>
      </c>
      <c r="AQ10" s="112">
        <f t="shared" si="14"/>
        <v>-177</v>
      </c>
      <c r="AR10" s="118">
        <f t="shared" si="15"/>
        <v>0</v>
      </c>
      <c r="AS10" s="119" t="e">
        <f t="shared" si="16"/>
        <v>#DIV/0!</v>
      </c>
      <c r="AT10" s="95">
        <v>177</v>
      </c>
      <c r="AU10" s="95">
        <v>177</v>
      </c>
      <c r="AV10" s="95">
        <v>0</v>
      </c>
      <c r="AW10" s="112">
        <f t="shared" si="17"/>
        <v>0</v>
      </c>
      <c r="AX10" s="112">
        <f t="shared" si="18"/>
        <v>-177</v>
      </c>
      <c r="AY10" s="112">
        <v>0</v>
      </c>
      <c r="AZ10" s="112">
        <v>0</v>
      </c>
      <c r="BA10" s="112">
        <f t="shared" si="19"/>
        <v>0</v>
      </c>
      <c r="BB10" s="112">
        <v>0</v>
      </c>
      <c r="BC10" s="112">
        <v>0</v>
      </c>
      <c r="BD10" s="112">
        <f t="shared" si="22"/>
        <v>0</v>
      </c>
      <c r="BE10" s="112">
        <v>0</v>
      </c>
      <c r="BF10" s="95">
        <v>177</v>
      </c>
      <c r="BG10" s="112">
        <f t="shared" si="24"/>
        <v>100</v>
      </c>
      <c r="BH10" s="112">
        <f t="shared" si="25"/>
        <v>177</v>
      </c>
      <c r="BI10" s="95">
        <v>177</v>
      </c>
      <c r="BJ10" s="95">
        <v>177</v>
      </c>
      <c r="BK10" s="112">
        <f t="shared" si="26"/>
        <v>0.20205940774903536</v>
      </c>
      <c r="BL10" s="112">
        <f t="shared" si="27"/>
        <v>0.18236781424447177</v>
      </c>
      <c r="BM10" s="112">
        <f t="shared" si="28"/>
        <v>0.18910640280091154</v>
      </c>
      <c r="BN10" s="112">
        <v>177</v>
      </c>
      <c r="BO10" s="112">
        <v>122.3</v>
      </c>
      <c r="BP10" s="112">
        <v>122.2</v>
      </c>
      <c r="BQ10" s="112">
        <v>122.2</v>
      </c>
      <c r="BR10" s="112">
        <v>122.2</v>
      </c>
      <c r="BS10" s="112">
        <v>0</v>
      </c>
      <c r="BT10" s="112">
        <v>0</v>
      </c>
      <c r="BU10" s="112">
        <v>0</v>
      </c>
      <c r="BV10" s="112">
        <v>0</v>
      </c>
      <c r="BW10" s="112">
        <v>0</v>
      </c>
      <c r="BX10" s="112">
        <v>0</v>
      </c>
      <c r="BY10" s="112">
        <v>0</v>
      </c>
      <c r="BZ10" s="112">
        <v>0</v>
      </c>
      <c r="CA10" s="112">
        <v>0</v>
      </c>
      <c r="CB10" s="112">
        <v>0</v>
      </c>
      <c r="CC10" s="112">
        <v>0</v>
      </c>
      <c r="CD10" s="112">
        <v>0</v>
      </c>
      <c r="CE10" s="112">
        <v>0</v>
      </c>
      <c r="CF10" s="112">
        <v>0</v>
      </c>
      <c r="CG10" s="112">
        <v>0</v>
      </c>
      <c r="CH10" s="112">
        <v>0</v>
      </c>
      <c r="CI10" s="112">
        <v>0</v>
      </c>
      <c r="CJ10" s="112">
        <v>0</v>
      </c>
      <c r="CK10" s="112">
        <v>0</v>
      </c>
      <c r="CL10" s="112">
        <v>0</v>
      </c>
      <c r="CM10" s="112">
        <v>177</v>
      </c>
      <c r="CN10" s="112">
        <v>299.2</v>
      </c>
      <c r="CO10" s="112">
        <v>19.899999999999999</v>
      </c>
      <c r="CP10" s="112">
        <v>177</v>
      </c>
      <c r="CQ10" s="112">
        <f t="shared" si="29"/>
        <v>100</v>
      </c>
      <c r="CR10" s="112">
        <f t="shared" si="30"/>
        <v>59.157754010695186</v>
      </c>
      <c r="CS10" s="112">
        <f t="shared" si="31"/>
        <v>889.4472361809045</v>
      </c>
      <c r="CT10" s="112">
        <v>177</v>
      </c>
      <c r="CU10" s="112">
        <v>177</v>
      </c>
      <c r="CV10" s="112"/>
      <c r="CW10" s="112">
        <f t="shared" si="32"/>
        <v>0.20185133022307422</v>
      </c>
      <c r="CX10" s="112">
        <f t="shared" si="33"/>
        <v>0.20846313205844977</v>
      </c>
      <c r="CY10" s="112">
        <f t="shared" si="34"/>
        <v>0.21119147788693976</v>
      </c>
    </row>
    <row r="11" spans="1:104" ht="21.75" customHeight="1" x14ac:dyDescent="0.25">
      <c r="A11" s="123" t="s">
        <v>333</v>
      </c>
      <c r="B11" s="109" t="s">
        <v>315</v>
      </c>
      <c r="C11" s="110" t="s">
        <v>334</v>
      </c>
      <c r="D11" s="111">
        <f>40.455+13.544+4+2127.806+244+467.311+529.698+433.21+679.94+556.27+1276.792</f>
        <v>6373.0259999999998</v>
      </c>
      <c r="E11" s="110" t="s">
        <v>335</v>
      </c>
      <c r="F11" s="112">
        <v>8976.8700000000008</v>
      </c>
      <c r="G11" s="112">
        <f t="shared" si="3"/>
        <v>7768.8700000000008</v>
      </c>
      <c r="H11" s="113">
        <f t="shared" si="4"/>
        <v>7.4311837748344374</v>
      </c>
      <c r="I11" s="112">
        <v>8976.8700000000008</v>
      </c>
      <c r="J11" s="104">
        <f t="shared" si="5"/>
        <v>0</v>
      </c>
      <c r="K11" s="124">
        <f>2690.058+111.146+4500+270+489.925+128.018+106.112+957.168+567.146+253.818+167.501+603.78+645.559+957.513</f>
        <v>12447.744000000001</v>
      </c>
      <c r="L11" s="114">
        <f>K11/E11*100</f>
        <v>1030.4423841059602</v>
      </c>
      <c r="M11" s="115">
        <f t="shared" si="6"/>
        <v>138.66463477804623</v>
      </c>
      <c r="N11" s="115">
        <f>K11/$K$41*100</f>
        <v>9.5513883510090469</v>
      </c>
      <c r="O11" s="115">
        <f t="shared" si="7"/>
        <v>3470.8739999999998</v>
      </c>
      <c r="P11" s="115">
        <f>K11/D11*100</f>
        <v>195.31920943049661</v>
      </c>
      <c r="Q11" s="110"/>
      <c r="R11" s="112"/>
      <c r="S11" s="112"/>
      <c r="T11" s="113"/>
      <c r="U11" s="112"/>
      <c r="V11" s="104"/>
      <c r="W11" s="112"/>
      <c r="X11" s="110"/>
      <c r="Y11" s="110"/>
      <c r="Z11" s="112"/>
      <c r="AA11" s="112"/>
      <c r="AB11" s="113"/>
      <c r="AC11" s="112"/>
      <c r="AD11" s="104"/>
      <c r="AE11" s="112"/>
      <c r="AF11" s="110"/>
      <c r="AG11" s="110" t="s">
        <v>336</v>
      </c>
      <c r="AH11" s="112">
        <v>11391.3</v>
      </c>
      <c r="AI11" s="112">
        <f>1149.178+153.156+5218.987+614.136+125.783+4121.141+12</f>
        <v>11394.381000000001</v>
      </c>
      <c r="AJ11" s="116">
        <f>1149.178+153.156+745.044+4473.942+614.135+73.555+52.228+959.178+586.532+169.394+274.822+699.57+456.795+10.83+959.662+12</f>
        <v>11390.021000000001</v>
      </c>
      <c r="AK11" s="117">
        <f t="shared" si="8"/>
        <v>0.99961735525606876</v>
      </c>
      <c r="AL11" s="112">
        <f t="shared" si="9"/>
        <v>4.3600000000005821</v>
      </c>
      <c r="AM11" s="117">
        <f t="shared" si="10"/>
        <v>3.1060869920916283</v>
      </c>
      <c r="AN11" s="117">
        <f t="shared" si="11"/>
        <v>0.99988772133119141</v>
      </c>
      <c r="AO11" s="117">
        <f t="shared" si="12"/>
        <v>3.1072759749113721</v>
      </c>
      <c r="AP11" s="117">
        <f t="shared" si="13"/>
        <v>9.5406579540544864E-2</v>
      </c>
      <c r="AQ11" s="112">
        <f t="shared" si="14"/>
        <v>7724.2999999999993</v>
      </c>
      <c r="AR11" s="118">
        <f t="shared" si="15"/>
        <v>3.08100000000195</v>
      </c>
      <c r="AS11" s="119">
        <f t="shared" si="16"/>
        <v>1.0002704695688818</v>
      </c>
      <c r="AT11" s="95">
        <v>4464</v>
      </c>
      <c r="AU11" s="95">
        <v>4738.3</v>
      </c>
      <c r="AV11" s="95">
        <v>6232.3</v>
      </c>
      <c r="AW11" s="112">
        <f t="shared" si="17"/>
        <v>139.61245519713262</v>
      </c>
      <c r="AX11" s="112">
        <f t="shared" si="18"/>
        <v>1768.3000000000002</v>
      </c>
      <c r="AY11" s="112">
        <v>6232.2</v>
      </c>
      <c r="AZ11" s="112">
        <v>6102.4</v>
      </c>
      <c r="BA11" s="112">
        <f t="shared" si="19"/>
        <v>129.90000000000055</v>
      </c>
      <c r="BB11" s="112">
        <f t="shared" si="20"/>
        <v>97.915697254625087</v>
      </c>
      <c r="BC11" s="112">
        <f t="shared" si="21"/>
        <v>97.917268380347224</v>
      </c>
      <c r="BD11" s="112">
        <f t="shared" si="22"/>
        <v>136.70250896057348</v>
      </c>
      <c r="BE11" s="112">
        <f t="shared" si="23"/>
        <v>53.57672299287244</v>
      </c>
      <c r="BF11" s="95">
        <v>4562.6000000000004</v>
      </c>
      <c r="BG11" s="112">
        <f t="shared" si="24"/>
        <v>102.20878136200717</v>
      </c>
      <c r="BH11" s="112">
        <f t="shared" si="25"/>
        <v>4422.9875448028679</v>
      </c>
      <c r="BI11" s="95">
        <v>6684.8</v>
      </c>
      <c r="BJ11" s="95">
        <v>8802.7000000000007</v>
      </c>
      <c r="BK11" s="112">
        <f t="shared" si="26"/>
        <v>5.2085664056256995</v>
      </c>
      <c r="BL11" s="112">
        <f t="shared" si="27"/>
        <v>6.8875274839629661</v>
      </c>
      <c r="BM11" s="112">
        <f t="shared" si="28"/>
        <v>9.4047849261897412</v>
      </c>
      <c r="BN11" s="112">
        <v>4562.6000000000004</v>
      </c>
      <c r="BO11" s="112">
        <v>5775.8</v>
      </c>
      <c r="BP11" s="112">
        <v>5731.9</v>
      </c>
      <c r="BQ11" s="112">
        <v>5452.9</v>
      </c>
      <c r="BR11" s="112">
        <v>5453</v>
      </c>
      <c r="BS11" s="112">
        <v>5220.8999999999996</v>
      </c>
      <c r="BT11" s="112">
        <v>5220.8999999999996</v>
      </c>
      <c r="BU11" s="112">
        <v>5220.8999999999996</v>
      </c>
      <c r="BV11" s="112">
        <v>5220.8999999999996</v>
      </c>
      <c r="BW11" s="112">
        <v>5220.8999999999996</v>
      </c>
      <c r="BX11" s="112">
        <v>5220.8999999999996</v>
      </c>
      <c r="BY11" s="112">
        <v>5220.8999999999996</v>
      </c>
      <c r="BZ11" s="112">
        <v>5220.8999999999996</v>
      </c>
      <c r="CA11" s="112">
        <v>5220.8999999999996</v>
      </c>
      <c r="CB11" s="112">
        <v>5220.8999999999996</v>
      </c>
      <c r="CC11" s="112">
        <v>5220.8999999999996</v>
      </c>
      <c r="CD11" s="112">
        <v>5220.8999999999996</v>
      </c>
      <c r="CE11" s="112">
        <v>5220.8999999999996</v>
      </c>
      <c r="CF11" s="112">
        <v>5220.8999999999996</v>
      </c>
      <c r="CG11" s="112">
        <v>5220.8999999999996</v>
      </c>
      <c r="CH11" s="112">
        <v>5220.8999999999996</v>
      </c>
      <c r="CI11" s="112">
        <v>5220.8999999999996</v>
      </c>
      <c r="CJ11" s="112">
        <v>5220.8999999999996</v>
      </c>
      <c r="CK11" s="112">
        <v>5220.8999999999996</v>
      </c>
      <c r="CL11" s="112">
        <v>5220.8999999999996</v>
      </c>
      <c r="CM11" s="112">
        <v>4158.8999999999996</v>
      </c>
      <c r="CN11" s="112">
        <v>4763.8999999999996</v>
      </c>
      <c r="CO11" s="112">
        <v>4693.8999999999996</v>
      </c>
      <c r="CP11" s="112">
        <v>3963.7</v>
      </c>
      <c r="CQ11" s="112">
        <f t="shared" si="29"/>
        <v>95.306451225083549</v>
      </c>
      <c r="CR11" s="112">
        <f t="shared" si="30"/>
        <v>83.20283801087345</v>
      </c>
      <c r="CS11" s="112">
        <f t="shared" si="31"/>
        <v>84.443639617375737</v>
      </c>
      <c r="CT11" s="112">
        <v>5641</v>
      </c>
      <c r="CU11" s="112">
        <v>6141</v>
      </c>
      <c r="CV11" s="112"/>
      <c r="CW11" s="112">
        <f t="shared" si="32"/>
        <v>4.5202153537016905</v>
      </c>
      <c r="CX11" s="112">
        <f t="shared" si="33"/>
        <v>6.6437317962808775</v>
      </c>
      <c r="CY11" s="112">
        <f t="shared" si="34"/>
        <v>7.3272704277045033</v>
      </c>
    </row>
    <row r="12" spans="1:104" s="107" customFormat="1" ht="18" customHeight="1" x14ac:dyDescent="0.2">
      <c r="A12" s="125" t="s">
        <v>337</v>
      </c>
      <c r="B12" s="100" t="s">
        <v>317</v>
      </c>
      <c r="C12" s="101"/>
      <c r="D12" s="126">
        <f>D13</f>
        <v>784.399</v>
      </c>
      <c r="E12" s="104" t="str">
        <f>E13</f>
        <v>357</v>
      </c>
      <c r="F12" s="104">
        <f>F13</f>
        <v>357</v>
      </c>
      <c r="G12" s="104">
        <f t="shared" si="3"/>
        <v>0</v>
      </c>
      <c r="H12" s="127">
        <f t="shared" si="4"/>
        <v>1</v>
      </c>
      <c r="I12" s="104">
        <f>I13</f>
        <v>357</v>
      </c>
      <c r="J12" s="104">
        <f t="shared" si="5"/>
        <v>0</v>
      </c>
      <c r="K12" s="103">
        <f>K13</f>
        <v>835.39800000000002</v>
      </c>
      <c r="L12" s="103">
        <f t="shared" ref="L12:AF12" si="35">L13</f>
        <v>234.00504201680673</v>
      </c>
      <c r="M12" s="103">
        <f t="shared" si="35"/>
        <v>234.00504201680673</v>
      </c>
      <c r="N12" s="103">
        <f t="shared" si="35"/>
        <v>0.64101661519197817</v>
      </c>
      <c r="O12" s="103">
        <f t="shared" si="35"/>
        <v>478.39800000000002</v>
      </c>
      <c r="P12" s="103">
        <f t="shared" si="35"/>
        <v>106.50166560640695</v>
      </c>
      <c r="Q12" s="103">
        <f t="shared" si="35"/>
        <v>0</v>
      </c>
      <c r="R12" s="103">
        <f t="shared" si="35"/>
        <v>0</v>
      </c>
      <c r="S12" s="103">
        <f t="shared" si="35"/>
        <v>0</v>
      </c>
      <c r="T12" s="103">
        <f t="shared" si="35"/>
        <v>0</v>
      </c>
      <c r="U12" s="103">
        <f t="shared" si="35"/>
        <v>0</v>
      </c>
      <c r="V12" s="103">
        <f t="shared" si="35"/>
        <v>0</v>
      </c>
      <c r="W12" s="103">
        <f t="shared" si="35"/>
        <v>0</v>
      </c>
      <c r="X12" s="103">
        <f t="shared" si="35"/>
        <v>0</v>
      </c>
      <c r="Y12" s="103">
        <f t="shared" si="35"/>
        <v>0</v>
      </c>
      <c r="Z12" s="103">
        <f t="shared" si="35"/>
        <v>0</v>
      </c>
      <c r="AA12" s="103">
        <f t="shared" si="35"/>
        <v>0</v>
      </c>
      <c r="AB12" s="103">
        <f t="shared" si="35"/>
        <v>0</v>
      </c>
      <c r="AC12" s="103">
        <f t="shared" si="35"/>
        <v>0</v>
      </c>
      <c r="AD12" s="103">
        <f t="shared" si="35"/>
        <v>0</v>
      </c>
      <c r="AE12" s="103">
        <f t="shared" si="35"/>
        <v>0</v>
      </c>
      <c r="AF12" s="103">
        <f t="shared" si="35"/>
        <v>0</v>
      </c>
      <c r="AG12" s="104" t="str">
        <f>AG13</f>
        <v>580</v>
      </c>
      <c r="AH12" s="104">
        <f>AH13</f>
        <v>580</v>
      </c>
      <c r="AI12" s="104">
        <f>AI13</f>
        <v>579.99899999999991</v>
      </c>
      <c r="AJ12" s="104">
        <f>AJ13</f>
        <v>579.99799999999993</v>
      </c>
      <c r="AK12" s="104">
        <f t="shared" ref="AK12:CV12" si="36">AK13</f>
        <v>0.9999982758590964</v>
      </c>
      <c r="AL12" s="104">
        <f t="shared" si="36"/>
        <v>9.9999999997635314E-4</v>
      </c>
      <c r="AM12" s="104">
        <f t="shared" si="36"/>
        <v>0.99999655172413782</v>
      </c>
      <c r="AN12" s="104">
        <f t="shared" si="36"/>
        <v>0.99999655172413782</v>
      </c>
      <c r="AO12" s="104">
        <f t="shared" si="36"/>
        <v>0.9999982758620688</v>
      </c>
      <c r="AP12" s="104">
        <f t="shared" si="36"/>
        <v>4.8582548987712078E-3</v>
      </c>
      <c r="AQ12" s="104">
        <f t="shared" si="36"/>
        <v>0</v>
      </c>
      <c r="AR12" s="104">
        <f t="shared" si="36"/>
        <v>-1.00000000009004E-3</v>
      </c>
      <c r="AS12" s="105">
        <f t="shared" si="36"/>
        <v>0.9999982758620688</v>
      </c>
      <c r="AT12" s="104">
        <f t="shared" si="36"/>
        <v>780</v>
      </c>
      <c r="AU12" s="104">
        <f t="shared" si="36"/>
        <v>780</v>
      </c>
      <c r="AV12" s="104">
        <f t="shared" si="36"/>
        <v>780</v>
      </c>
      <c r="AW12" s="104">
        <f t="shared" si="17"/>
        <v>100</v>
      </c>
      <c r="AX12" s="104">
        <f t="shared" si="18"/>
        <v>0</v>
      </c>
      <c r="AY12" s="104">
        <f t="shared" si="36"/>
        <v>780</v>
      </c>
      <c r="AZ12" s="104">
        <f t="shared" si="36"/>
        <v>780</v>
      </c>
      <c r="BA12" s="104">
        <f t="shared" si="36"/>
        <v>0</v>
      </c>
      <c r="BB12" s="104">
        <f t="shared" si="36"/>
        <v>100</v>
      </c>
      <c r="BC12" s="104">
        <f t="shared" si="36"/>
        <v>100</v>
      </c>
      <c r="BD12" s="104">
        <f t="shared" si="36"/>
        <v>100</v>
      </c>
      <c r="BE12" s="104">
        <f t="shared" si="36"/>
        <v>134.48322235593918</v>
      </c>
      <c r="BF12" s="104">
        <f t="shared" si="36"/>
        <v>788</v>
      </c>
      <c r="BG12" s="104">
        <f t="shared" si="36"/>
        <v>101.02564102564102</v>
      </c>
      <c r="BH12" s="104">
        <f t="shared" si="36"/>
        <v>688</v>
      </c>
      <c r="BI12" s="104">
        <f t="shared" si="36"/>
        <v>788</v>
      </c>
      <c r="BJ12" s="104">
        <f t="shared" si="36"/>
        <v>788</v>
      </c>
      <c r="BK12" s="104">
        <f t="shared" si="36"/>
        <v>0.89956391698440608</v>
      </c>
      <c r="BL12" s="104">
        <f t="shared" si="36"/>
        <v>0.81189738770985165</v>
      </c>
      <c r="BM12" s="104">
        <f t="shared" si="36"/>
        <v>0.84189743167863451</v>
      </c>
      <c r="BN12" s="104">
        <f t="shared" si="36"/>
        <v>788</v>
      </c>
      <c r="BO12" s="104">
        <f t="shared" si="36"/>
        <v>755.9</v>
      </c>
      <c r="BP12" s="104">
        <f t="shared" si="36"/>
        <v>790.9</v>
      </c>
      <c r="BQ12" s="104">
        <f t="shared" si="36"/>
        <v>790.9</v>
      </c>
      <c r="BR12" s="104">
        <f t="shared" si="36"/>
        <v>790.9</v>
      </c>
      <c r="BS12" s="104">
        <f t="shared" si="36"/>
        <v>790.9</v>
      </c>
      <c r="BT12" s="104">
        <f t="shared" si="36"/>
        <v>791.9</v>
      </c>
      <c r="BU12" s="104">
        <f t="shared" si="36"/>
        <v>792.9</v>
      </c>
      <c r="BV12" s="104">
        <f t="shared" si="36"/>
        <v>793.9</v>
      </c>
      <c r="BW12" s="104">
        <f t="shared" si="36"/>
        <v>794.9</v>
      </c>
      <c r="BX12" s="104">
        <f t="shared" si="36"/>
        <v>795.9</v>
      </c>
      <c r="BY12" s="104">
        <f t="shared" si="36"/>
        <v>796.9</v>
      </c>
      <c r="BZ12" s="104">
        <f t="shared" si="36"/>
        <v>797.9</v>
      </c>
      <c r="CA12" s="104">
        <f t="shared" si="36"/>
        <v>798.9</v>
      </c>
      <c r="CB12" s="104">
        <f t="shared" si="36"/>
        <v>799.9</v>
      </c>
      <c r="CC12" s="104">
        <f t="shared" si="36"/>
        <v>800.9</v>
      </c>
      <c r="CD12" s="104">
        <f t="shared" si="36"/>
        <v>801.9</v>
      </c>
      <c r="CE12" s="104">
        <f t="shared" si="36"/>
        <v>802.9</v>
      </c>
      <c r="CF12" s="104">
        <f t="shared" si="36"/>
        <v>803.9</v>
      </c>
      <c r="CG12" s="104">
        <f t="shared" si="36"/>
        <v>804.9</v>
      </c>
      <c r="CH12" s="104">
        <f t="shared" si="36"/>
        <v>805.9</v>
      </c>
      <c r="CI12" s="104">
        <f t="shared" si="36"/>
        <v>806.9</v>
      </c>
      <c r="CJ12" s="104">
        <f t="shared" si="36"/>
        <v>807.9</v>
      </c>
      <c r="CK12" s="104">
        <f t="shared" si="36"/>
        <v>808.9</v>
      </c>
      <c r="CL12" s="104">
        <f t="shared" si="36"/>
        <v>809.9</v>
      </c>
      <c r="CM12" s="104">
        <f t="shared" si="36"/>
        <v>788</v>
      </c>
      <c r="CN12" s="104">
        <f t="shared" si="36"/>
        <v>788</v>
      </c>
      <c r="CO12" s="104">
        <f t="shared" si="36"/>
        <v>830.4</v>
      </c>
      <c r="CP12" s="104">
        <f t="shared" si="36"/>
        <v>378.2</v>
      </c>
      <c r="CQ12" s="104">
        <f t="shared" si="29"/>
        <v>47.994923857868024</v>
      </c>
      <c r="CR12" s="104">
        <f t="shared" si="30"/>
        <v>47.994923857868024</v>
      </c>
      <c r="CS12" s="104">
        <f t="shared" si="31"/>
        <v>45.544315992292873</v>
      </c>
      <c r="CT12" s="104">
        <f t="shared" si="36"/>
        <v>378.2</v>
      </c>
      <c r="CU12" s="104">
        <f t="shared" si="36"/>
        <v>378.2</v>
      </c>
      <c r="CV12" s="104">
        <f t="shared" si="36"/>
        <v>0</v>
      </c>
      <c r="CW12" s="104">
        <f t="shared" si="32"/>
        <v>0.43130041293992472</v>
      </c>
      <c r="CX12" s="104">
        <f t="shared" si="33"/>
        <v>0.44542800307630342</v>
      </c>
      <c r="CY12" s="104">
        <f t="shared" si="34"/>
        <v>0.45125772280700915</v>
      </c>
    </row>
    <row r="13" spans="1:104" ht="22.5" customHeight="1" x14ac:dyDescent="0.25">
      <c r="A13" s="123" t="s">
        <v>338</v>
      </c>
      <c r="B13" s="109" t="s">
        <v>317</v>
      </c>
      <c r="C13" s="110" t="s">
        <v>339</v>
      </c>
      <c r="D13" s="111">
        <f>591.796+168.203+2.4+2+20</f>
        <v>784.399</v>
      </c>
      <c r="E13" s="110" t="s">
        <v>340</v>
      </c>
      <c r="F13" s="128">
        <v>357</v>
      </c>
      <c r="G13" s="112">
        <f t="shared" si="3"/>
        <v>0</v>
      </c>
      <c r="H13" s="113">
        <f t="shared" si="4"/>
        <v>1</v>
      </c>
      <c r="I13" s="128">
        <v>357</v>
      </c>
      <c r="J13" s="104">
        <f t="shared" si="5"/>
        <v>0</v>
      </c>
      <c r="K13" s="128">
        <f>612.785+165.416+36.879+19.612+0.706</f>
        <v>835.39800000000002</v>
      </c>
      <c r="L13" s="114">
        <f>K13/E13*100</f>
        <v>234.00504201680673</v>
      </c>
      <c r="M13" s="115">
        <f t="shared" si="6"/>
        <v>234.00504201680673</v>
      </c>
      <c r="N13" s="115">
        <f>K13/$K$41*100</f>
        <v>0.64101661519197817</v>
      </c>
      <c r="O13" s="115">
        <f t="shared" si="7"/>
        <v>478.39800000000002</v>
      </c>
      <c r="P13" s="115">
        <f>K13/D13*100</f>
        <v>106.50166560640695</v>
      </c>
      <c r="Q13" s="110"/>
      <c r="R13" s="128"/>
      <c r="S13" s="112"/>
      <c r="T13" s="113"/>
      <c r="U13" s="128"/>
      <c r="V13" s="104"/>
      <c r="W13" s="128"/>
      <c r="X13" s="110"/>
      <c r="Y13" s="110"/>
      <c r="Z13" s="128"/>
      <c r="AA13" s="112"/>
      <c r="AB13" s="113"/>
      <c r="AC13" s="128"/>
      <c r="AD13" s="104"/>
      <c r="AE13" s="128"/>
      <c r="AF13" s="110"/>
      <c r="AG13" s="110" t="s">
        <v>341</v>
      </c>
      <c r="AH13" s="128">
        <v>580</v>
      </c>
      <c r="AI13" s="112">
        <f>569.771+10.228</f>
        <v>579.99899999999991</v>
      </c>
      <c r="AJ13" s="116">
        <f>437.909+131.861+10.228</f>
        <v>579.99799999999993</v>
      </c>
      <c r="AK13" s="117">
        <f t="shared" si="8"/>
        <v>0.9999982758590964</v>
      </c>
      <c r="AL13" s="112">
        <f t="shared" si="9"/>
        <v>9.9999999997635314E-4</v>
      </c>
      <c r="AM13" s="117">
        <f t="shared" si="10"/>
        <v>0.99999655172413782</v>
      </c>
      <c r="AN13" s="117">
        <f t="shared" si="11"/>
        <v>0.99999655172413782</v>
      </c>
      <c r="AO13" s="117">
        <f t="shared" si="12"/>
        <v>0.9999982758620688</v>
      </c>
      <c r="AP13" s="117">
        <f t="shared" si="13"/>
        <v>4.8582548987712078E-3</v>
      </c>
      <c r="AQ13" s="112">
        <f t="shared" si="14"/>
        <v>0</v>
      </c>
      <c r="AR13" s="118">
        <f t="shared" si="15"/>
        <v>-1.00000000009004E-3</v>
      </c>
      <c r="AS13" s="119">
        <f t="shared" si="16"/>
        <v>0.9999982758620688</v>
      </c>
      <c r="AT13" s="95">
        <v>780</v>
      </c>
      <c r="AU13" s="95">
        <v>780</v>
      </c>
      <c r="AV13" s="95">
        <v>780</v>
      </c>
      <c r="AW13" s="112">
        <f t="shared" si="17"/>
        <v>100</v>
      </c>
      <c r="AX13" s="112">
        <f t="shared" si="18"/>
        <v>0</v>
      </c>
      <c r="AY13" s="112">
        <v>780</v>
      </c>
      <c r="AZ13" s="112">
        <v>780</v>
      </c>
      <c r="BA13" s="112">
        <f t="shared" si="19"/>
        <v>0</v>
      </c>
      <c r="BB13" s="112">
        <f t="shared" si="20"/>
        <v>100</v>
      </c>
      <c r="BC13" s="112">
        <f t="shared" si="21"/>
        <v>100</v>
      </c>
      <c r="BD13" s="112">
        <f t="shared" si="22"/>
        <v>100</v>
      </c>
      <c r="BE13" s="112">
        <f t="shared" si="23"/>
        <v>134.48322235593918</v>
      </c>
      <c r="BF13" s="95">
        <v>788</v>
      </c>
      <c r="BG13" s="112">
        <f t="shared" si="24"/>
        <v>101.02564102564102</v>
      </c>
      <c r="BH13" s="112">
        <f t="shared" si="25"/>
        <v>688</v>
      </c>
      <c r="BI13" s="95">
        <v>788</v>
      </c>
      <c r="BJ13" s="95">
        <v>788</v>
      </c>
      <c r="BK13" s="112">
        <f t="shared" si="26"/>
        <v>0.89956391698440608</v>
      </c>
      <c r="BL13" s="112">
        <f t="shared" si="27"/>
        <v>0.81189738770985165</v>
      </c>
      <c r="BM13" s="112">
        <f t="shared" si="28"/>
        <v>0.84189743167863451</v>
      </c>
      <c r="BN13" s="112">
        <v>788</v>
      </c>
      <c r="BO13" s="112">
        <v>755.9</v>
      </c>
      <c r="BP13" s="112">
        <v>790.9</v>
      </c>
      <c r="BQ13" s="112">
        <v>790.9</v>
      </c>
      <c r="BR13" s="112">
        <v>790.9</v>
      </c>
      <c r="BS13" s="112">
        <v>790.9</v>
      </c>
      <c r="BT13" s="112">
        <v>791.9</v>
      </c>
      <c r="BU13" s="112">
        <v>792.9</v>
      </c>
      <c r="BV13" s="112">
        <v>793.9</v>
      </c>
      <c r="BW13" s="112">
        <v>794.9</v>
      </c>
      <c r="BX13" s="112">
        <v>795.9</v>
      </c>
      <c r="BY13" s="112">
        <v>796.9</v>
      </c>
      <c r="BZ13" s="112">
        <v>797.9</v>
      </c>
      <c r="CA13" s="112">
        <v>798.9</v>
      </c>
      <c r="CB13" s="112">
        <v>799.9</v>
      </c>
      <c r="CC13" s="112">
        <v>800.9</v>
      </c>
      <c r="CD13" s="112">
        <v>801.9</v>
      </c>
      <c r="CE13" s="112">
        <v>802.9</v>
      </c>
      <c r="CF13" s="112">
        <v>803.9</v>
      </c>
      <c r="CG13" s="112">
        <v>804.9</v>
      </c>
      <c r="CH13" s="112">
        <v>805.9</v>
      </c>
      <c r="CI13" s="112">
        <v>806.9</v>
      </c>
      <c r="CJ13" s="112">
        <v>807.9</v>
      </c>
      <c r="CK13" s="112">
        <v>808.9</v>
      </c>
      <c r="CL13" s="112">
        <v>809.9</v>
      </c>
      <c r="CM13" s="112">
        <v>788</v>
      </c>
      <c r="CN13" s="112">
        <v>788</v>
      </c>
      <c r="CO13" s="112">
        <v>830.4</v>
      </c>
      <c r="CP13" s="112">
        <v>378.2</v>
      </c>
      <c r="CQ13" s="112">
        <f t="shared" si="29"/>
        <v>47.994923857868024</v>
      </c>
      <c r="CR13" s="112">
        <f t="shared" si="30"/>
        <v>47.994923857868024</v>
      </c>
      <c r="CS13" s="112">
        <f t="shared" si="31"/>
        <v>45.544315992292873</v>
      </c>
      <c r="CT13" s="112">
        <v>378.2</v>
      </c>
      <c r="CU13" s="112">
        <v>378.2</v>
      </c>
      <c r="CV13" s="112"/>
      <c r="CW13" s="112">
        <f t="shared" si="32"/>
        <v>0.43130041293992472</v>
      </c>
      <c r="CX13" s="112">
        <f t="shared" si="33"/>
        <v>0.44542800307630342</v>
      </c>
      <c r="CY13" s="112">
        <f t="shared" si="34"/>
        <v>0.45125772280700915</v>
      </c>
    </row>
    <row r="14" spans="1:104" s="107" customFormat="1" ht="42" customHeight="1" x14ac:dyDescent="0.2">
      <c r="A14" s="99" t="s">
        <v>342</v>
      </c>
      <c r="B14" s="100" t="s">
        <v>339</v>
      </c>
      <c r="C14" s="101"/>
      <c r="D14" s="126">
        <f>D16+D15</f>
        <v>1199.7349999999999</v>
      </c>
      <c r="E14" s="104">
        <f>E16+E15</f>
        <v>292</v>
      </c>
      <c r="F14" s="104">
        <f>F16+F15</f>
        <v>169.5</v>
      </c>
      <c r="G14" s="104">
        <f t="shared" si="3"/>
        <v>-122.5</v>
      </c>
      <c r="H14" s="127">
        <f t="shared" si="4"/>
        <v>0.58047945205479456</v>
      </c>
      <c r="I14" s="104">
        <f>I16+I15</f>
        <v>169.5</v>
      </c>
      <c r="J14" s="104">
        <f t="shared" si="5"/>
        <v>0</v>
      </c>
      <c r="K14" s="104">
        <f t="shared" ref="K14:BV14" si="37">K16+K15+K17</f>
        <v>1055.999</v>
      </c>
      <c r="L14" s="104">
        <f t="shared" si="37"/>
        <v>433.90410958904113</v>
      </c>
      <c r="M14" s="104">
        <f t="shared" si="37"/>
        <v>990.97712409541668</v>
      </c>
      <c r="N14" s="104">
        <f t="shared" si="37"/>
        <v>0.8102879162101343</v>
      </c>
      <c r="O14" s="104">
        <f t="shared" si="37"/>
        <v>886.49900000000002</v>
      </c>
      <c r="P14" s="104">
        <f t="shared" si="37"/>
        <v>181.26794667155664</v>
      </c>
      <c r="Q14" s="104">
        <f t="shared" si="37"/>
        <v>0</v>
      </c>
      <c r="R14" s="104">
        <f t="shared" si="37"/>
        <v>0</v>
      </c>
      <c r="S14" s="104">
        <f t="shared" si="37"/>
        <v>0</v>
      </c>
      <c r="T14" s="104">
        <f t="shared" si="37"/>
        <v>0</v>
      </c>
      <c r="U14" s="104">
        <f t="shared" si="37"/>
        <v>0</v>
      </c>
      <c r="V14" s="104">
        <f t="shared" si="37"/>
        <v>0</v>
      </c>
      <c r="W14" s="104">
        <f t="shared" si="37"/>
        <v>0</v>
      </c>
      <c r="X14" s="104">
        <f t="shared" si="37"/>
        <v>0</v>
      </c>
      <c r="Y14" s="104">
        <f t="shared" si="37"/>
        <v>0</v>
      </c>
      <c r="Z14" s="104">
        <f t="shared" si="37"/>
        <v>0</v>
      </c>
      <c r="AA14" s="104">
        <f t="shared" si="37"/>
        <v>0</v>
      </c>
      <c r="AB14" s="104">
        <f t="shared" si="37"/>
        <v>0</v>
      </c>
      <c r="AC14" s="104">
        <f t="shared" si="37"/>
        <v>0</v>
      </c>
      <c r="AD14" s="104">
        <f t="shared" si="37"/>
        <v>0</v>
      </c>
      <c r="AE14" s="104">
        <f t="shared" si="37"/>
        <v>0</v>
      </c>
      <c r="AF14" s="104">
        <f t="shared" si="37"/>
        <v>0</v>
      </c>
      <c r="AG14" s="104">
        <f t="shared" si="37"/>
        <v>1150</v>
      </c>
      <c r="AH14" s="104">
        <f t="shared" si="37"/>
        <v>1570.1</v>
      </c>
      <c r="AI14" s="104">
        <f t="shared" si="37"/>
        <v>1570.0419999999999</v>
      </c>
      <c r="AJ14" s="104">
        <f t="shared" si="37"/>
        <v>1570.0400000000002</v>
      </c>
      <c r="AK14" s="104">
        <f t="shared" si="37"/>
        <v>2.9999879069115716</v>
      </c>
      <c r="AL14" s="104">
        <f t="shared" si="37"/>
        <v>1.9999999997537543E-3</v>
      </c>
      <c r="AM14" s="104">
        <f t="shared" si="37"/>
        <v>2.2908464518061975</v>
      </c>
      <c r="AN14" s="104">
        <f t="shared" si="37"/>
        <v>3.0011875553614029</v>
      </c>
      <c r="AO14" s="104">
        <f t="shared" si="37"/>
        <v>2.2908587570621468</v>
      </c>
      <c r="AP14" s="104">
        <f t="shared" si="37"/>
        <v>1.3151173833817958E-2</v>
      </c>
      <c r="AQ14" s="104">
        <f t="shared" si="37"/>
        <v>420.09999999999991</v>
      </c>
      <c r="AR14" s="104">
        <f t="shared" si="37"/>
        <v>-5.8000000000077989E-2</v>
      </c>
      <c r="AS14" s="105">
        <f t="shared" si="37"/>
        <v>3.0011996483391714</v>
      </c>
      <c r="AT14" s="104">
        <f t="shared" si="37"/>
        <v>1151</v>
      </c>
      <c r="AU14" s="104">
        <f t="shared" si="37"/>
        <v>1140.8</v>
      </c>
      <c r="AV14" s="104">
        <f t="shared" si="37"/>
        <v>1480.4</v>
      </c>
      <c r="AW14" s="104">
        <f t="shared" si="17"/>
        <v>128.61859252823632</v>
      </c>
      <c r="AX14" s="104">
        <f t="shared" si="18"/>
        <v>329.40000000000009</v>
      </c>
      <c r="AY14" s="104">
        <f t="shared" si="37"/>
        <v>1480.4</v>
      </c>
      <c r="AZ14" s="104">
        <f t="shared" si="37"/>
        <v>1480.4</v>
      </c>
      <c r="BA14" s="104">
        <f t="shared" si="37"/>
        <v>0</v>
      </c>
      <c r="BB14" s="104">
        <f t="shared" si="37"/>
        <v>200</v>
      </c>
      <c r="BC14" s="104">
        <f t="shared" si="37"/>
        <v>200</v>
      </c>
      <c r="BD14" s="104">
        <f t="shared" si="37"/>
        <v>231.07547169811323</v>
      </c>
      <c r="BE14" s="104">
        <f t="shared" si="37"/>
        <v>204.76040983732977</v>
      </c>
      <c r="BF14" s="104">
        <f t="shared" si="37"/>
        <v>996.3</v>
      </c>
      <c r="BG14" s="104">
        <f t="shared" si="37"/>
        <v>236.63829566659757</v>
      </c>
      <c r="BH14" s="104">
        <f t="shared" si="37"/>
        <v>765.22452830188672</v>
      </c>
      <c r="BI14" s="104">
        <f t="shared" si="37"/>
        <v>996.3</v>
      </c>
      <c r="BJ14" s="104">
        <f t="shared" si="37"/>
        <v>996.3</v>
      </c>
      <c r="BK14" s="104">
        <f t="shared" si="37"/>
        <v>1.1373547341263499</v>
      </c>
      <c r="BL14" s="104">
        <f t="shared" si="37"/>
        <v>1.0265144256032046</v>
      </c>
      <c r="BM14" s="104">
        <f t="shared" si="37"/>
        <v>1.064444684240385</v>
      </c>
      <c r="BN14" s="104">
        <f t="shared" si="37"/>
        <v>996.3</v>
      </c>
      <c r="BO14" s="104">
        <f t="shared" si="37"/>
        <v>1096.3</v>
      </c>
      <c r="BP14" s="104">
        <f t="shared" si="37"/>
        <v>1096.3</v>
      </c>
      <c r="BQ14" s="104">
        <f t="shared" si="37"/>
        <v>1344.9</v>
      </c>
      <c r="BR14" s="104">
        <f t="shared" si="37"/>
        <v>1344.9</v>
      </c>
      <c r="BS14" s="104">
        <f t="shared" si="37"/>
        <v>1094.5</v>
      </c>
      <c r="BT14" s="104">
        <f t="shared" si="37"/>
        <v>1094.5</v>
      </c>
      <c r="BU14" s="104">
        <f t="shared" si="37"/>
        <v>1094.5</v>
      </c>
      <c r="BV14" s="104">
        <f t="shared" si="37"/>
        <v>1094.5</v>
      </c>
      <c r="BW14" s="104">
        <f t="shared" ref="BW14:CY14" si="38">BW16+BW15+BW17</f>
        <v>1094.5</v>
      </c>
      <c r="BX14" s="104">
        <f t="shared" si="38"/>
        <v>1094.5</v>
      </c>
      <c r="BY14" s="104">
        <f t="shared" si="38"/>
        <v>1094.5</v>
      </c>
      <c r="BZ14" s="104">
        <f t="shared" si="38"/>
        <v>1094.5</v>
      </c>
      <c r="CA14" s="104">
        <f t="shared" si="38"/>
        <v>1094.5</v>
      </c>
      <c r="CB14" s="104">
        <f t="shared" si="38"/>
        <v>1094.5</v>
      </c>
      <c r="CC14" s="104">
        <f t="shared" si="38"/>
        <v>1094.5</v>
      </c>
      <c r="CD14" s="104">
        <f t="shared" si="38"/>
        <v>1094.5</v>
      </c>
      <c r="CE14" s="104">
        <f t="shared" si="38"/>
        <v>1094.5</v>
      </c>
      <c r="CF14" s="104">
        <f t="shared" si="38"/>
        <v>1094.5</v>
      </c>
      <c r="CG14" s="104">
        <f t="shared" si="38"/>
        <v>1094.5</v>
      </c>
      <c r="CH14" s="104">
        <f t="shared" si="38"/>
        <v>1094.5</v>
      </c>
      <c r="CI14" s="104">
        <f t="shared" si="38"/>
        <v>1094.5</v>
      </c>
      <c r="CJ14" s="104">
        <f t="shared" si="38"/>
        <v>1094.5</v>
      </c>
      <c r="CK14" s="104">
        <f t="shared" si="38"/>
        <v>1094.5</v>
      </c>
      <c r="CL14" s="104">
        <f t="shared" si="38"/>
        <v>1094.5</v>
      </c>
      <c r="CM14" s="104">
        <f t="shared" si="38"/>
        <v>1111.3</v>
      </c>
      <c r="CN14" s="104">
        <f t="shared" si="38"/>
        <v>1482.9</v>
      </c>
      <c r="CO14" s="104">
        <f t="shared" si="38"/>
        <v>1482.9</v>
      </c>
      <c r="CP14" s="104">
        <f t="shared" si="38"/>
        <v>1006.3</v>
      </c>
      <c r="CQ14" s="104">
        <f t="shared" si="29"/>
        <v>90.551606226941416</v>
      </c>
      <c r="CR14" s="104">
        <f t="shared" si="30"/>
        <v>67.860273787848129</v>
      </c>
      <c r="CS14" s="104">
        <f t="shared" si="31"/>
        <v>67.860273787848129</v>
      </c>
      <c r="CT14" s="104">
        <f t="shared" si="38"/>
        <v>995.3</v>
      </c>
      <c r="CU14" s="104">
        <f t="shared" si="38"/>
        <v>995.3</v>
      </c>
      <c r="CV14" s="104">
        <f t="shared" si="38"/>
        <v>0</v>
      </c>
      <c r="CW14" s="104">
        <f t="shared" si="32"/>
        <v>1.1475875344829354</v>
      </c>
      <c r="CX14" s="104">
        <f t="shared" si="33"/>
        <v>1.1722223465411021</v>
      </c>
      <c r="CY14" s="104">
        <f t="shared" si="34"/>
        <v>1.1875642821518144</v>
      </c>
    </row>
    <row r="15" spans="1:104" ht="15.75" customHeight="1" x14ac:dyDescent="0.25">
      <c r="A15" s="129" t="s">
        <v>343</v>
      </c>
      <c r="B15" s="130" t="s">
        <v>339</v>
      </c>
      <c r="C15" s="131" t="s">
        <v>320</v>
      </c>
      <c r="D15" s="132">
        <v>0</v>
      </c>
      <c r="E15" s="131"/>
      <c r="F15" s="112">
        <v>26</v>
      </c>
      <c r="G15" s="112">
        <f t="shared" si="3"/>
        <v>26</v>
      </c>
      <c r="H15" s="113">
        <v>1</v>
      </c>
      <c r="I15" s="112">
        <v>26</v>
      </c>
      <c r="J15" s="104">
        <f t="shared" si="5"/>
        <v>0</v>
      </c>
      <c r="K15" s="112">
        <f>62.211+18.788</f>
        <v>80.998999999999995</v>
      </c>
      <c r="L15" s="133">
        <v>100</v>
      </c>
      <c r="M15" s="115">
        <f t="shared" si="6"/>
        <v>311.53461538461539</v>
      </c>
      <c r="N15" s="115">
        <f>K15/$K$41*100</f>
        <v>6.2152057838222065E-2</v>
      </c>
      <c r="O15" s="115">
        <f t="shared" si="7"/>
        <v>54.998999999999995</v>
      </c>
      <c r="P15" s="115">
        <v>100</v>
      </c>
      <c r="Q15" s="131"/>
      <c r="R15" s="112"/>
      <c r="S15" s="112"/>
      <c r="T15" s="113"/>
      <c r="U15" s="112"/>
      <c r="V15" s="104"/>
      <c r="W15" s="112"/>
      <c r="X15" s="131"/>
      <c r="Y15" s="131"/>
      <c r="Z15" s="112"/>
      <c r="AA15" s="112"/>
      <c r="AB15" s="113"/>
      <c r="AC15" s="112"/>
      <c r="AD15" s="104"/>
      <c r="AE15" s="112"/>
      <c r="AF15" s="131"/>
      <c r="AG15" s="131" t="s">
        <v>344</v>
      </c>
      <c r="AH15" s="112">
        <v>88</v>
      </c>
      <c r="AI15" s="112">
        <v>88</v>
      </c>
      <c r="AJ15" s="116">
        <f>70.654+17.345</f>
        <v>87.998999999999995</v>
      </c>
      <c r="AK15" s="117">
        <f t="shared" si="8"/>
        <v>0.99998863636363633</v>
      </c>
      <c r="AL15" s="112">
        <f t="shared" si="9"/>
        <v>1.0000000000047748E-3</v>
      </c>
      <c r="AM15" s="117">
        <f t="shared" si="10"/>
        <v>0.99998863636363633</v>
      </c>
      <c r="AN15" s="117">
        <f t="shared" si="11"/>
        <v>0.99998863636363633</v>
      </c>
      <c r="AO15" s="117">
        <f t="shared" si="12"/>
        <v>1</v>
      </c>
      <c r="AP15" s="117">
        <f t="shared" si="13"/>
        <v>7.3710870181788136E-4</v>
      </c>
      <c r="AQ15" s="112">
        <f t="shared" si="14"/>
        <v>0</v>
      </c>
      <c r="AR15" s="118">
        <f t="shared" si="15"/>
        <v>0</v>
      </c>
      <c r="AS15" s="119">
        <f t="shared" si="16"/>
        <v>1</v>
      </c>
      <c r="AT15" s="95">
        <v>91</v>
      </c>
      <c r="AU15" s="95">
        <v>91</v>
      </c>
      <c r="AV15" s="95">
        <v>91</v>
      </c>
      <c r="AW15" s="112">
        <f t="shared" si="17"/>
        <v>100</v>
      </c>
      <c r="AX15" s="112">
        <f t="shared" si="18"/>
        <v>0</v>
      </c>
      <c r="AY15" s="112">
        <v>91</v>
      </c>
      <c r="AZ15" s="112">
        <v>91</v>
      </c>
      <c r="BA15" s="112">
        <f t="shared" si="19"/>
        <v>0</v>
      </c>
      <c r="BB15" s="112">
        <f t="shared" si="20"/>
        <v>100</v>
      </c>
      <c r="BC15" s="112">
        <f t="shared" si="21"/>
        <v>100</v>
      </c>
      <c r="BD15" s="112">
        <f t="shared" si="22"/>
        <v>100</v>
      </c>
      <c r="BE15" s="112">
        <f t="shared" si="23"/>
        <v>103.4102660257503</v>
      </c>
      <c r="BF15" s="95">
        <v>142</v>
      </c>
      <c r="BG15" s="112">
        <f t="shared" si="24"/>
        <v>156.04395604395606</v>
      </c>
      <c r="BH15" s="112">
        <f t="shared" si="25"/>
        <v>42</v>
      </c>
      <c r="BI15" s="95">
        <v>142</v>
      </c>
      <c r="BJ15" s="95">
        <v>142</v>
      </c>
      <c r="BK15" s="112">
        <f t="shared" si="26"/>
        <v>0.1621041576291696</v>
      </c>
      <c r="BL15" s="112">
        <f t="shared" si="27"/>
        <v>0.14630638204923724</v>
      </c>
      <c r="BM15" s="112">
        <f t="shared" si="28"/>
        <v>0.15171248134310419</v>
      </c>
      <c r="BN15" s="112">
        <v>142</v>
      </c>
      <c r="BO15" s="112">
        <v>142</v>
      </c>
      <c r="BP15" s="112">
        <v>142</v>
      </c>
      <c r="BQ15" s="112">
        <v>142</v>
      </c>
      <c r="BR15" s="112">
        <v>142</v>
      </c>
      <c r="BS15" s="112">
        <v>142</v>
      </c>
      <c r="BT15" s="112">
        <v>142</v>
      </c>
      <c r="BU15" s="112">
        <v>142</v>
      </c>
      <c r="BV15" s="112">
        <v>142</v>
      </c>
      <c r="BW15" s="112">
        <v>142</v>
      </c>
      <c r="BX15" s="112">
        <v>142</v>
      </c>
      <c r="BY15" s="112">
        <v>142</v>
      </c>
      <c r="BZ15" s="112">
        <v>142</v>
      </c>
      <c r="CA15" s="112">
        <v>142</v>
      </c>
      <c r="CB15" s="112">
        <v>142</v>
      </c>
      <c r="CC15" s="112">
        <v>142</v>
      </c>
      <c r="CD15" s="112">
        <v>142</v>
      </c>
      <c r="CE15" s="112">
        <v>142</v>
      </c>
      <c r="CF15" s="112">
        <v>142</v>
      </c>
      <c r="CG15" s="112">
        <v>142</v>
      </c>
      <c r="CH15" s="112">
        <v>142</v>
      </c>
      <c r="CI15" s="112">
        <v>142</v>
      </c>
      <c r="CJ15" s="112">
        <v>142</v>
      </c>
      <c r="CK15" s="112">
        <v>142</v>
      </c>
      <c r="CL15" s="112">
        <v>142</v>
      </c>
      <c r="CM15" s="112">
        <v>110</v>
      </c>
      <c r="CN15" s="112">
        <v>110</v>
      </c>
      <c r="CO15" s="112">
        <v>110</v>
      </c>
      <c r="CP15" s="112">
        <v>95</v>
      </c>
      <c r="CQ15" s="112">
        <f t="shared" si="29"/>
        <v>86.36363636363636</v>
      </c>
      <c r="CR15" s="112">
        <f t="shared" si="30"/>
        <v>86.36363636363636</v>
      </c>
      <c r="CS15" s="112">
        <f t="shared" si="31"/>
        <v>86.36363636363636</v>
      </c>
      <c r="CT15" s="112">
        <v>95</v>
      </c>
      <c r="CU15" s="112">
        <v>95</v>
      </c>
      <c r="CV15" s="112"/>
      <c r="CW15" s="112">
        <f t="shared" si="32"/>
        <v>0.10833828458300593</v>
      </c>
      <c r="CX15" s="112">
        <f t="shared" si="33"/>
        <v>0.11188699178278377</v>
      </c>
      <c r="CY15" s="112">
        <f t="shared" si="34"/>
        <v>0.11335135818790554</v>
      </c>
    </row>
    <row r="16" spans="1:104" ht="66.75" customHeight="1" x14ac:dyDescent="0.25">
      <c r="A16" s="134" t="s">
        <v>345</v>
      </c>
      <c r="B16" s="130" t="s">
        <v>339</v>
      </c>
      <c r="C16" s="110" t="s">
        <v>346</v>
      </c>
      <c r="D16" s="111">
        <f>577+401.078+25.699+99.956+96.002</f>
        <v>1199.7349999999999</v>
      </c>
      <c r="E16" s="110" t="s">
        <v>347</v>
      </c>
      <c r="F16" s="112">
        <v>143.5</v>
      </c>
      <c r="G16" s="112">
        <f t="shared" si="3"/>
        <v>-148.5</v>
      </c>
      <c r="H16" s="113">
        <f t="shared" si="4"/>
        <v>0.49143835616438358</v>
      </c>
      <c r="I16" s="112">
        <v>143.5</v>
      </c>
      <c r="J16" s="104">
        <f t="shared" si="5"/>
        <v>0</v>
      </c>
      <c r="K16" s="112">
        <f>348+577+50</f>
        <v>975</v>
      </c>
      <c r="L16" s="114">
        <f>K16/E16*100</f>
        <v>333.90410958904113</v>
      </c>
      <c r="M16" s="115">
        <f t="shared" si="6"/>
        <v>679.44250871080135</v>
      </c>
      <c r="N16" s="115">
        <f>K16/$K$41*100</f>
        <v>0.74813585837191221</v>
      </c>
      <c r="O16" s="115">
        <f t="shared" si="7"/>
        <v>831.5</v>
      </c>
      <c r="P16" s="115">
        <f>K16/D16*100</f>
        <v>81.267946671556643</v>
      </c>
      <c r="Q16" s="110"/>
      <c r="R16" s="112"/>
      <c r="S16" s="112"/>
      <c r="T16" s="113"/>
      <c r="U16" s="112"/>
      <c r="V16" s="104"/>
      <c r="W16" s="112"/>
      <c r="X16" s="110"/>
      <c r="Y16" s="110"/>
      <c r="Z16" s="112"/>
      <c r="AA16" s="112"/>
      <c r="AB16" s="113"/>
      <c r="AC16" s="112"/>
      <c r="AD16" s="104"/>
      <c r="AE16" s="112"/>
      <c r="AF16" s="110"/>
      <c r="AG16" s="110" t="s">
        <v>348</v>
      </c>
      <c r="AH16" s="112">
        <v>1371.1</v>
      </c>
      <c r="AI16" s="112">
        <f>696.084+577+97.808</f>
        <v>1370.8919999999998</v>
      </c>
      <c r="AJ16" s="116">
        <f>696.083+577+10.5+87.308</f>
        <v>1370.8910000000001</v>
      </c>
      <c r="AK16" s="117">
        <f t="shared" si="8"/>
        <v>0.99999927054793536</v>
      </c>
      <c r="AL16" s="112">
        <f t="shared" si="9"/>
        <v>9.9999999974897946E-4</v>
      </c>
      <c r="AM16" s="117">
        <f t="shared" si="10"/>
        <v>1.2908578154425612</v>
      </c>
      <c r="AN16" s="117">
        <f t="shared" si="11"/>
        <v>0.99984756764641536</v>
      </c>
      <c r="AO16" s="117">
        <f t="shared" si="12"/>
        <v>1.2908587570621468</v>
      </c>
      <c r="AP16" s="117">
        <f t="shared" si="13"/>
        <v>1.1483036004316154E-2</v>
      </c>
      <c r="AQ16" s="112">
        <f t="shared" si="14"/>
        <v>309.09999999999991</v>
      </c>
      <c r="AR16" s="118">
        <f t="shared" si="15"/>
        <v>-0.20800000000008367</v>
      </c>
      <c r="AS16" s="119">
        <f t="shared" si="16"/>
        <v>0.99984829698781996</v>
      </c>
      <c r="AT16" s="95">
        <v>1060</v>
      </c>
      <c r="AU16" s="95">
        <v>1049.8</v>
      </c>
      <c r="AV16" s="95">
        <v>1389.4</v>
      </c>
      <c r="AW16" s="112">
        <f t="shared" si="17"/>
        <v>131.07547169811323</v>
      </c>
      <c r="AX16" s="112">
        <f t="shared" si="18"/>
        <v>329.40000000000009</v>
      </c>
      <c r="AY16" s="112">
        <v>1389.4</v>
      </c>
      <c r="AZ16" s="112">
        <v>1389.4</v>
      </c>
      <c r="BA16" s="112">
        <f t="shared" si="19"/>
        <v>0</v>
      </c>
      <c r="BB16" s="112">
        <f t="shared" si="20"/>
        <v>100</v>
      </c>
      <c r="BC16" s="112">
        <f t="shared" si="21"/>
        <v>100</v>
      </c>
      <c r="BD16" s="112">
        <f t="shared" si="22"/>
        <v>131.07547169811323</v>
      </c>
      <c r="BE16" s="112">
        <f t="shared" si="23"/>
        <v>101.35014381157947</v>
      </c>
      <c r="BF16" s="95">
        <v>854.3</v>
      </c>
      <c r="BG16" s="112">
        <f t="shared" si="24"/>
        <v>80.594339622641513</v>
      </c>
      <c r="BH16" s="112">
        <f t="shared" si="25"/>
        <v>723.22452830188672</v>
      </c>
      <c r="BI16" s="95">
        <v>854.3</v>
      </c>
      <c r="BJ16" s="95">
        <v>854.3</v>
      </c>
      <c r="BK16" s="112">
        <f t="shared" si="26"/>
        <v>0.97525057649718028</v>
      </c>
      <c r="BL16" s="112">
        <f t="shared" si="27"/>
        <v>0.88020804355396742</v>
      </c>
      <c r="BM16" s="112">
        <f t="shared" si="28"/>
        <v>0.91273220289728085</v>
      </c>
      <c r="BN16" s="112">
        <v>854.3</v>
      </c>
      <c r="BO16" s="112">
        <v>854.3</v>
      </c>
      <c r="BP16" s="112">
        <v>854.3</v>
      </c>
      <c r="BQ16" s="112">
        <v>1102.9000000000001</v>
      </c>
      <c r="BR16" s="112">
        <v>1102.9000000000001</v>
      </c>
      <c r="BS16" s="112">
        <v>852.5</v>
      </c>
      <c r="BT16" s="112">
        <v>852.5</v>
      </c>
      <c r="BU16" s="112">
        <v>852.5</v>
      </c>
      <c r="BV16" s="112">
        <v>852.5</v>
      </c>
      <c r="BW16" s="112">
        <v>852.5</v>
      </c>
      <c r="BX16" s="112">
        <v>852.5</v>
      </c>
      <c r="BY16" s="112">
        <v>852.5</v>
      </c>
      <c r="BZ16" s="112">
        <v>852.5</v>
      </c>
      <c r="CA16" s="112">
        <v>852.5</v>
      </c>
      <c r="CB16" s="112">
        <v>852.5</v>
      </c>
      <c r="CC16" s="112">
        <v>852.5</v>
      </c>
      <c r="CD16" s="112">
        <v>852.5</v>
      </c>
      <c r="CE16" s="112">
        <v>852.5</v>
      </c>
      <c r="CF16" s="112">
        <v>852.5</v>
      </c>
      <c r="CG16" s="112">
        <v>852.5</v>
      </c>
      <c r="CH16" s="112">
        <v>852.5</v>
      </c>
      <c r="CI16" s="112">
        <v>852.5</v>
      </c>
      <c r="CJ16" s="112">
        <v>852.5</v>
      </c>
      <c r="CK16" s="112">
        <v>852.5</v>
      </c>
      <c r="CL16" s="112">
        <v>852.5</v>
      </c>
      <c r="CM16" s="112">
        <v>851.3</v>
      </c>
      <c r="CN16" s="112">
        <v>1080.4000000000001</v>
      </c>
      <c r="CO16" s="112">
        <v>1080.4000000000001</v>
      </c>
      <c r="CP16" s="112">
        <v>849.3</v>
      </c>
      <c r="CQ16" s="112">
        <f t="shared" si="29"/>
        <v>99.76506519440855</v>
      </c>
      <c r="CR16" s="112">
        <f t="shared" si="30"/>
        <v>78.609774157719343</v>
      </c>
      <c r="CS16" s="112">
        <f t="shared" si="31"/>
        <v>78.609774157719343</v>
      </c>
      <c r="CT16" s="112">
        <v>849.3</v>
      </c>
      <c r="CU16" s="112">
        <v>849.3</v>
      </c>
      <c r="CV16" s="112"/>
      <c r="CW16" s="112">
        <f t="shared" si="32"/>
        <v>0.96854426417207307</v>
      </c>
      <c r="CX16" s="112">
        <f t="shared" si="33"/>
        <v>1.000269706538087</v>
      </c>
      <c r="CY16" s="112">
        <f t="shared" si="34"/>
        <v>1.0133611421998754</v>
      </c>
    </row>
    <row r="17" spans="1:103" ht="48" customHeight="1" x14ac:dyDescent="0.25">
      <c r="A17" s="134" t="s">
        <v>349</v>
      </c>
      <c r="B17" s="130" t="s">
        <v>339</v>
      </c>
      <c r="C17" s="110" t="s">
        <v>350</v>
      </c>
      <c r="D17" s="111">
        <v>0</v>
      </c>
      <c r="E17" s="110"/>
      <c r="F17" s="112"/>
      <c r="G17" s="112"/>
      <c r="H17" s="113"/>
      <c r="I17" s="112"/>
      <c r="J17" s="104"/>
      <c r="K17" s="112">
        <v>0</v>
      </c>
      <c r="L17" s="114"/>
      <c r="M17" s="115"/>
      <c r="N17" s="115"/>
      <c r="O17" s="115"/>
      <c r="P17" s="115"/>
      <c r="Q17" s="110"/>
      <c r="R17" s="112"/>
      <c r="S17" s="112"/>
      <c r="T17" s="113"/>
      <c r="U17" s="112"/>
      <c r="V17" s="104"/>
      <c r="W17" s="112"/>
      <c r="X17" s="110"/>
      <c r="Y17" s="110"/>
      <c r="Z17" s="112"/>
      <c r="AA17" s="112"/>
      <c r="AB17" s="113"/>
      <c r="AC17" s="112"/>
      <c r="AD17" s="104"/>
      <c r="AE17" s="112"/>
      <c r="AF17" s="110"/>
      <c r="AG17" s="110"/>
      <c r="AH17" s="112">
        <v>111</v>
      </c>
      <c r="AI17" s="112">
        <f>111.15</f>
        <v>111.15</v>
      </c>
      <c r="AJ17" s="116">
        <f>7.65+103.5</f>
        <v>111.15</v>
      </c>
      <c r="AK17" s="117">
        <f t="shared" si="8"/>
        <v>1</v>
      </c>
      <c r="AL17" s="112">
        <f t="shared" si="9"/>
        <v>0</v>
      </c>
      <c r="AM17" s="117">
        <v>0</v>
      </c>
      <c r="AN17" s="117">
        <f t="shared" si="11"/>
        <v>1.0013513513513514</v>
      </c>
      <c r="AO17" s="117">
        <v>0</v>
      </c>
      <c r="AP17" s="117">
        <f t="shared" si="13"/>
        <v>9.3102912768392278E-4</v>
      </c>
      <c r="AQ17" s="112">
        <f t="shared" si="14"/>
        <v>111</v>
      </c>
      <c r="AR17" s="118">
        <f t="shared" si="15"/>
        <v>0.15000000000000568</v>
      </c>
      <c r="AS17" s="119">
        <f t="shared" si="16"/>
        <v>1.0013513513513514</v>
      </c>
      <c r="AT17" s="95">
        <v>0</v>
      </c>
      <c r="AU17" s="95">
        <v>0</v>
      </c>
      <c r="AV17" s="95">
        <v>0</v>
      </c>
      <c r="AW17" s="112">
        <v>0</v>
      </c>
      <c r="AX17" s="112">
        <f t="shared" si="18"/>
        <v>0</v>
      </c>
      <c r="AY17" s="112"/>
      <c r="AZ17" s="112"/>
      <c r="BA17" s="112">
        <f t="shared" si="19"/>
        <v>0</v>
      </c>
      <c r="BB17" s="112">
        <v>0</v>
      </c>
      <c r="BC17" s="112">
        <v>0</v>
      </c>
      <c r="BD17" s="112">
        <v>0</v>
      </c>
      <c r="BE17" s="112">
        <f t="shared" si="23"/>
        <v>0</v>
      </c>
      <c r="BF17" s="95">
        <v>0</v>
      </c>
      <c r="BG17" s="112">
        <v>0</v>
      </c>
      <c r="BH17" s="112">
        <f t="shared" si="25"/>
        <v>0</v>
      </c>
      <c r="BI17" s="95">
        <v>0</v>
      </c>
      <c r="BJ17" s="95">
        <v>0</v>
      </c>
      <c r="BK17" s="112">
        <f t="shared" si="26"/>
        <v>0</v>
      </c>
      <c r="BL17" s="112">
        <f t="shared" si="27"/>
        <v>0</v>
      </c>
      <c r="BM17" s="112">
        <f t="shared" si="28"/>
        <v>0</v>
      </c>
      <c r="BN17" s="112">
        <v>0</v>
      </c>
      <c r="BO17" s="112">
        <v>100</v>
      </c>
      <c r="BP17" s="112">
        <v>100</v>
      </c>
      <c r="BQ17" s="112">
        <v>100</v>
      </c>
      <c r="BR17" s="112">
        <v>100</v>
      </c>
      <c r="BS17" s="112">
        <v>100</v>
      </c>
      <c r="BT17" s="112">
        <v>100</v>
      </c>
      <c r="BU17" s="112">
        <v>100</v>
      </c>
      <c r="BV17" s="112">
        <v>100</v>
      </c>
      <c r="BW17" s="112">
        <v>100</v>
      </c>
      <c r="BX17" s="112">
        <v>100</v>
      </c>
      <c r="BY17" s="112">
        <v>100</v>
      </c>
      <c r="BZ17" s="112">
        <v>100</v>
      </c>
      <c r="CA17" s="112">
        <v>100</v>
      </c>
      <c r="CB17" s="112">
        <v>100</v>
      </c>
      <c r="CC17" s="112">
        <v>100</v>
      </c>
      <c r="CD17" s="112">
        <v>100</v>
      </c>
      <c r="CE17" s="112">
        <v>100</v>
      </c>
      <c r="CF17" s="112">
        <v>100</v>
      </c>
      <c r="CG17" s="112">
        <v>100</v>
      </c>
      <c r="CH17" s="112">
        <v>100</v>
      </c>
      <c r="CI17" s="112">
        <v>100</v>
      </c>
      <c r="CJ17" s="112">
        <v>100</v>
      </c>
      <c r="CK17" s="112">
        <v>100</v>
      </c>
      <c r="CL17" s="112">
        <v>100</v>
      </c>
      <c r="CM17" s="112">
        <v>150</v>
      </c>
      <c r="CN17" s="112">
        <v>292.5</v>
      </c>
      <c r="CO17" s="112">
        <v>292.5</v>
      </c>
      <c r="CP17" s="112">
        <v>62</v>
      </c>
      <c r="CQ17" s="112">
        <f t="shared" si="29"/>
        <v>41.333333333333336</v>
      </c>
      <c r="CR17" s="112">
        <f t="shared" si="30"/>
        <v>21.196581196581196</v>
      </c>
      <c r="CS17" s="112">
        <f t="shared" si="31"/>
        <v>21.196581196581196</v>
      </c>
      <c r="CT17" s="112">
        <v>51</v>
      </c>
      <c r="CU17" s="112">
        <v>51</v>
      </c>
      <c r="CV17" s="112"/>
      <c r="CW17" s="112">
        <f t="shared" si="32"/>
        <v>7.0704985727856509E-2</v>
      </c>
      <c r="CX17" s="112">
        <f t="shared" si="33"/>
        <v>6.0065648220231298E-2</v>
      </c>
      <c r="CY17" s="112">
        <f t="shared" si="34"/>
        <v>6.085178176403349E-2</v>
      </c>
    </row>
    <row r="18" spans="1:103" s="107" customFormat="1" ht="21.75" customHeight="1" x14ac:dyDescent="0.2">
      <c r="A18" s="135" t="s">
        <v>351</v>
      </c>
      <c r="B18" s="100" t="s">
        <v>320</v>
      </c>
      <c r="C18" s="101"/>
      <c r="D18" s="102">
        <f>D20+D23+D22+D19+D21</f>
        <v>1101.0360000000001</v>
      </c>
      <c r="E18" s="103">
        <f>E20+E23+E22+E19+E21</f>
        <v>292</v>
      </c>
      <c r="F18" s="103">
        <f>F20+F23+F22+F19+F21</f>
        <v>12077.947</v>
      </c>
      <c r="G18" s="104">
        <f t="shared" si="3"/>
        <v>11785.947</v>
      </c>
      <c r="H18" s="127">
        <f t="shared" si="4"/>
        <v>41.362832191780825</v>
      </c>
      <c r="I18" s="103">
        <f>I20+I23+I22+I19+I21</f>
        <v>12077.92</v>
      </c>
      <c r="J18" s="104">
        <f t="shared" si="5"/>
        <v>-2.7000000000043656E-2</v>
      </c>
      <c r="K18" s="103">
        <f>K20+K23+K22+K19+K21</f>
        <v>20468.071999999996</v>
      </c>
      <c r="L18" s="103">
        <f t="shared" ref="L18:AF18" si="39">L20+L23+L22+L19+L21</f>
        <v>10182.723354958294</v>
      </c>
      <c r="M18" s="103">
        <f t="shared" si="39"/>
        <v>822.47315048533426</v>
      </c>
      <c r="N18" s="103">
        <f t="shared" si="39"/>
        <v>15.705537040962154</v>
      </c>
      <c r="O18" s="103">
        <f t="shared" si="39"/>
        <v>8390.1249999999964</v>
      </c>
      <c r="P18" s="103">
        <f t="shared" si="39"/>
        <v>426.42702763471539</v>
      </c>
      <c r="Q18" s="103">
        <f t="shared" si="39"/>
        <v>0</v>
      </c>
      <c r="R18" s="103">
        <f t="shared" si="39"/>
        <v>0</v>
      </c>
      <c r="S18" s="103">
        <f t="shared" si="39"/>
        <v>0</v>
      </c>
      <c r="T18" s="103">
        <f t="shared" si="39"/>
        <v>0</v>
      </c>
      <c r="U18" s="103">
        <f t="shared" si="39"/>
        <v>0</v>
      </c>
      <c r="V18" s="103">
        <f t="shared" si="39"/>
        <v>0</v>
      </c>
      <c r="W18" s="103">
        <f t="shared" si="39"/>
        <v>0</v>
      </c>
      <c r="X18" s="103">
        <f t="shared" si="39"/>
        <v>0</v>
      </c>
      <c r="Y18" s="103">
        <f t="shared" si="39"/>
        <v>0</v>
      </c>
      <c r="Z18" s="103">
        <f t="shared" si="39"/>
        <v>0</v>
      </c>
      <c r="AA18" s="103">
        <f t="shared" si="39"/>
        <v>0</v>
      </c>
      <c r="AB18" s="103">
        <f t="shared" si="39"/>
        <v>0</v>
      </c>
      <c r="AC18" s="103">
        <f t="shared" si="39"/>
        <v>0</v>
      </c>
      <c r="AD18" s="103">
        <f t="shared" si="39"/>
        <v>0</v>
      </c>
      <c r="AE18" s="103">
        <f t="shared" si="39"/>
        <v>0</v>
      </c>
      <c r="AF18" s="103">
        <f t="shared" si="39"/>
        <v>0</v>
      </c>
      <c r="AG18" s="103">
        <f>AG20+AG23+AG22+AG19+AG21</f>
        <v>7762.8</v>
      </c>
      <c r="AH18" s="103">
        <f>AH20+AH23+AH22+AH19+AH21</f>
        <v>10226.1</v>
      </c>
      <c r="AI18" s="104">
        <f>AI20+AI23+AI22+AI19+AI21</f>
        <v>10226.142</v>
      </c>
      <c r="AJ18" s="104">
        <f>AJ20+AJ23+AJ22+AJ19+AJ21</f>
        <v>9811.1200000000008</v>
      </c>
      <c r="AK18" s="104" t="e">
        <f t="shared" ref="AK18:AT18" si="40">AK20+AK23+AK22+AK19+AK21</f>
        <v>#DIV/0!</v>
      </c>
      <c r="AL18" s="104">
        <f t="shared" si="40"/>
        <v>415.02199999999959</v>
      </c>
      <c r="AM18" s="104">
        <f t="shared" si="40"/>
        <v>3.8537924755541759</v>
      </c>
      <c r="AN18" s="104">
        <f t="shared" si="40"/>
        <v>3.9509348646351961</v>
      </c>
      <c r="AO18" s="104">
        <f t="shared" si="40"/>
        <v>3.9110401169435014</v>
      </c>
      <c r="AP18" s="104">
        <f t="shared" si="40"/>
        <v>8.2181183042755623E-2</v>
      </c>
      <c r="AQ18" s="104">
        <f t="shared" si="40"/>
        <v>2463.3000000000006</v>
      </c>
      <c r="AR18" s="104">
        <f t="shared" si="40"/>
        <v>4.1999999999347892E-2</v>
      </c>
      <c r="AS18" s="105" t="e">
        <f t="shared" si="40"/>
        <v>#DIV/0!</v>
      </c>
      <c r="AT18" s="104">
        <f t="shared" si="40"/>
        <v>5085.8</v>
      </c>
      <c r="AU18" s="104">
        <f>AU20+AU23+AU22+AU19+AU21</f>
        <v>6485.1</v>
      </c>
      <c r="AV18" s="104">
        <f t="shared" ref="AV18:CV18" si="41">AV20+AV23+AV22+AV19+AV21</f>
        <v>7930.2000000000007</v>
      </c>
      <c r="AW18" s="104">
        <f t="shared" si="17"/>
        <v>155.92827087183926</v>
      </c>
      <c r="AX18" s="104">
        <f t="shared" si="18"/>
        <v>2844.4000000000005</v>
      </c>
      <c r="AY18" s="104">
        <f t="shared" si="41"/>
        <v>7930.2000000000007</v>
      </c>
      <c r="AZ18" s="104">
        <f t="shared" si="41"/>
        <v>7921.4</v>
      </c>
      <c r="BA18" s="104">
        <f t="shared" si="41"/>
        <v>8.8000000000004093</v>
      </c>
      <c r="BB18" s="104" t="e">
        <f t="shared" si="41"/>
        <v>#DIV/0!</v>
      </c>
      <c r="BC18" s="104" t="e">
        <f t="shared" si="41"/>
        <v>#DIV/0!</v>
      </c>
      <c r="BD18" s="104" t="e">
        <f t="shared" si="41"/>
        <v>#DIV/0!</v>
      </c>
      <c r="BE18" s="104" t="e">
        <f t="shared" si="41"/>
        <v>#DIV/0!</v>
      </c>
      <c r="BF18" s="104">
        <f t="shared" si="41"/>
        <v>4703.8</v>
      </c>
      <c r="BG18" s="104" t="e">
        <f t="shared" si="41"/>
        <v>#DIV/0!</v>
      </c>
      <c r="BH18" s="104" t="e">
        <f t="shared" si="41"/>
        <v>#DIV/0!</v>
      </c>
      <c r="BI18" s="104">
        <f t="shared" si="41"/>
        <v>4703.8</v>
      </c>
      <c r="BJ18" s="104">
        <f t="shared" si="41"/>
        <v>4538.1000000000004</v>
      </c>
      <c r="BK18" s="104">
        <f t="shared" si="41"/>
        <v>5.3697573003949861</v>
      </c>
      <c r="BL18" s="104">
        <f t="shared" si="41"/>
        <v>4.8464504217126914</v>
      </c>
      <c r="BM18" s="104">
        <f t="shared" si="41"/>
        <v>4.8484958562193041</v>
      </c>
      <c r="BN18" s="104">
        <f t="shared" si="41"/>
        <v>4703.8</v>
      </c>
      <c r="BO18" s="104">
        <f t="shared" si="41"/>
        <v>6343.6</v>
      </c>
      <c r="BP18" s="104">
        <f t="shared" si="41"/>
        <v>6553</v>
      </c>
      <c r="BQ18" s="104">
        <f t="shared" si="41"/>
        <v>6922.7</v>
      </c>
      <c r="BR18" s="104">
        <f t="shared" si="41"/>
        <v>6922.7</v>
      </c>
      <c r="BS18" s="104">
        <f t="shared" si="41"/>
        <v>6918.6</v>
      </c>
      <c r="BT18" s="104">
        <f t="shared" si="41"/>
        <v>6918.6</v>
      </c>
      <c r="BU18" s="104">
        <f t="shared" si="41"/>
        <v>6918.6</v>
      </c>
      <c r="BV18" s="104">
        <f t="shared" si="41"/>
        <v>6918.6</v>
      </c>
      <c r="BW18" s="104">
        <f t="shared" si="41"/>
        <v>6918.6</v>
      </c>
      <c r="BX18" s="104">
        <f t="shared" si="41"/>
        <v>6918.6</v>
      </c>
      <c r="BY18" s="104">
        <f t="shared" si="41"/>
        <v>6918.6</v>
      </c>
      <c r="BZ18" s="104">
        <f t="shared" si="41"/>
        <v>6918.6</v>
      </c>
      <c r="CA18" s="104">
        <f t="shared" si="41"/>
        <v>6918.6</v>
      </c>
      <c r="CB18" s="104">
        <f t="shared" si="41"/>
        <v>6918.6</v>
      </c>
      <c r="CC18" s="104">
        <f t="shared" si="41"/>
        <v>6918.6</v>
      </c>
      <c r="CD18" s="104">
        <f t="shared" si="41"/>
        <v>6918.6</v>
      </c>
      <c r="CE18" s="104">
        <f t="shared" si="41"/>
        <v>6918.6</v>
      </c>
      <c r="CF18" s="104">
        <f t="shared" si="41"/>
        <v>6918.6</v>
      </c>
      <c r="CG18" s="104">
        <f t="shared" si="41"/>
        <v>6918.6</v>
      </c>
      <c r="CH18" s="104">
        <f t="shared" si="41"/>
        <v>6918.6</v>
      </c>
      <c r="CI18" s="104">
        <f t="shared" si="41"/>
        <v>6918.6</v>
      </c>
      <c r="CJ18" s="104">
        <f t="shared" si="41"/>
        <v>6918.6</v>
      </c>
      <c r="CK18" s="104">
        <f t="shared" si="41"/>
        <v>6918.6</v>
      </c>
      <c r="CL18" s="104">
        <f t="shared" si="41"/>
        <v>6918.6</v>
      </c>
      <c r="CM18" s="104">
        <f t="shared" si="41"/>
        <v>5425.1</v>
      </c>
      <c r="CN18" s="104">
        <f t="shared" si="41"/>
        <v>7307.9000000000005</v>
      </c>
      <c r="CO18" s="104">
        <f t="shared" si="41"/>
        <v>7536</v>
      </c>
      <c r="CP18" s="104">
        <f t="shared" si="41"/>
        <v>8114.8</v>
      </c>
      <c r="CQ18" s="104">
        <f t="shared" si="29"/>
        <v>149.57880960719618</v>
      </c>
      <c r="CR18" s="104">
        <f t="shared" si="30"/>
        <v>111.04147566332325</v>
      </c>
      <c r="CS18" s="104">
        <f t="shared" si="31"/>
        <v>107.68046709129513</v>
      </c>
      <c r="CT18" s="104">
        <f t="shared" si="41"/>
        <v>7986.7</v>
      </c>
      <c r="CU18" s="104">
        <f t="shared" si="41"/>
        <v>8189.8</v>
      </c>
      <c r="CV18" s="104">
        <f t="shared" si="41"/>
        <v>0</v>
      </c>
      <c r="CW18" s="104">
        <f t="shared" si="32"/>
        <v>9.2541422287808075</v>
      </c>
      <c r="CX18" s="104">
        <f t="shared" si="33"/>
        <v>9.4063982870690435</v>
      </c>
      <c r="CY18" s="104">
        <f t="shared" si="34"/>
        <v>9.7718416135506185</v>
      </c>
    </row>
    <row r="19" spans="1:103" ht="20.25" customHeight="1" x14ac:dyDescent="0.25">
      <c r="A19" s="136" t="s">
        <v>352</v>
      </c>
      <c r="B19" s="130" t="s">
        <v>320</v>
      </c>
      <c r="C19" s="110" t="s">
        <v>315</v>
      </c>
      <c r="D19" s="111">
        <f>481.762+157.842</f>
        <v>639.60400000000004</v>
      </c>
      <c r="E19" s="110" t="s">
        <v>353</v>
      </c>
      <c r="F19" s="112">
        <v>1342.7270000000001</v>
      </c>
      <c r="G19" s="112">
        <f t="shared" si="3"/>
        <v>1242.7270000000001</v>
      </c>
      <c r="H19" s="113">
        <f t="shared" si="4"/>
        <v>13.42727</v>
      </c>
      <c r="I19" s="112">
        <v>1342.7</v>
      </c>
      <c r="J19" s="104">
        <f t="shared" si="5"/>
        <v>-2.7000000000043656E-2</v>
      </c>
      <c r="K19" s="112">
        <f>121.816+36.791+893.625+269.875</f>
        <v>1322.107</v>
      </c>
      <c r="L19" s="133">
        <v>100</v>
      </c>
      <c r="M19" s="115">
        <f t="shared" si="6"/>
        <v>98.464319254770317</v>
      </c>
      <c r="N19" s="115">
        <f>K19/$K$41*100</f>
        <v>1.0144775951841167</v>
      </c>
      <c r="O19" s="115">
        <f t="shared" si="7"/>
        <v>-20.620000000000118</v>
      </c>
      <c r="P19" s="115">
        <f>K19/D19*100</f>
        <v>206.70711877974495</v>
      </c>
      <c r="Q19" s="110"/>
      <c r="R19" s="112"/>
      <c r="S19" s="112"/>
      <c r="T19" s="113"/>
      <c r="U19" s="112"/>
      <c r="V19" s="104"/>
      <c r="W19" s="112"/>
      <c r="X19" s="110"/>
      <c r="Y19" s="110"/>
      <c r="Z19" s="112"/>
      <c r="AA19" s="112"/>
      <c r="AB19" s="113"/>
      <c r="AC19" s="112"/>
      <c r="AD19" s="104"/>
      <c r="AE19" s="112"/>
      <c r="AF19" s="110"/>
      <c r="AG19" s="110" t="s">
        <v>325</v>
      </c>
      <c r="AH19" s="112">
        <v>1100.9000000000001</v>
      </c>
      <c r="AI19" s="112">
        <f>93.137+1007.75</f>
        <v>1100.8869999999999</v>
      </c>
      <c r="AJ19" s="116">
        <f>71.474+21.585+774.001+233.748</f>
        <v>1100.808</v>
      </c>
      <c r="AK19" s="117">
        <f t="shared" si="8"/>
        <v>0.99992823968309197</v>
      </c>
      <c r="AL19" s="112">
        <f t="shared" si="9"/>
        <v>7.8999999999950887E-2</v>
      </c>
      <c r="AM19" s="117">
        <v>0</v>
      </c>
      <c r="AN19" s="117">
        <f t="shared" si="11"/>
        <v>0.99991643201017344</v>
      </c>
      <c r="AO19" s="117">
        <v>0</v>
      </c>
      <c r="AP19" s="117">
        <f t="shared" si="13"/>
        <v>9.2207315518442069E-3</v>
      </c>
      <c r="AQ19" s="112">
        <f t="shared" si="14"/>
        <v>1100.9000000000001</v>
      </c>
      <c r="AR19" s="118">
        <f t="shared" si="15"/>
        <v>-1.3000000000147338E-2</v>
      </c>
      <c r="AS19" s="119">
        <f t="shared" si="16"/>
        <v>0.99998819147969831</v>
      </c>
      <c r="AT19" s="95">
        <v>0</v>
      </c>
      <c r="AU19" s="95">
        <v>1208.7</v>
      </c>
      <c r="AV19" s="95">
        <v>1340.4</v>
      </c>
      <c r="AW19" s="112">
        <v>0</v>
      </c>
      <c r="AX19" s="112">
        <f t="shared" si="18"/>
        <v>1340.4</v>
      </c>
      <c r="AY19" s="112">
        <v>1340.4</v>
      </c>
      <c r="AZ19" s="112">
        <v>1340.2</v>
      </c>
      <c r="BA19" s="112">
        <f t="shared" si="19"/>
        <v>0.20000000000004547</v>
      </c>
      <c r="BB19" s="112">
        <f t="shared" si="20"/>
        <v>99.985079080871373</v>
      </c>
      <c r="BC19" s="112">
        <f t="shared" si="21"/>
        <v>99.985079080871373</v>
      </c>
      <c r="BD19" s="112">
        <v>0</v>
      </c>
      <c r="BE19" s="112">
        <f t="shared" si="23"/>
        <v>121.74693497867023</v>
      </c>
      <c r="BF19" s="95">
        <v>0</v>
      </c>
      <c r="BG19" s="112">
        <v>0</v>
      </c>
      <c r="BH19" s="112">
        <f t="shared" si="25"/>
        <v>0</v>
      </c>
      <c r="BI19" s="95">
        <v>0</v>
      </c>
      <c r="BJ19" s="95">
        <v>0</v>
      </c>
      <c r="BK19" s="112">
        <f t="shared" si="26"/>
        <v>0</v>
      </c>
      <c r="BL19" s="112">
        <f t="shared" si="27"/>
        <v>0</v>
      </c>
      <c r="BM19" s="112">
        <f t="shared" si="28"/>
        <v>0</v>
      </c>
      <c r="BN19" s="112">
        <v>0</v>
      </c>
      <c r="BO19" s="112">
        <v>994.8</v>
      </c>
      <c r="BP19" s="112">
        <v>1354.2</v>
      </c>
      <c r="BQ19" s="112">
        <v>1559.1</v>
      </c>
      <c r="BR19" s="112">
        <v>1559.1</v>
      </c>
      <c r="BS19" s="112">
        <v>1555</v>
      </c>
      <c r="BT19" s="112">
        <v>1555</v>
      </c>
      <c r="BU19" s="112">
        <v>1555</v>
      </c>
      <c r="BV19" s="112">
        <v>1555</v>
      </c>
      <c r="BW19" s="112">
        <v>1555</v>
      </c>
      <c r="BX19" s="112">
        <v>1555</v>
      </c>
      <c r="BY19" s="112">
        <v>1555</v>
      </c>
      <c r="BZ19" s="112">
        <v>1555</v>
      </c>
      <c r="CA19" s="112">
        <v>1555</v>
      </c>
      <c r="CB19" s="112">
        <v>1555</v>
      </c>
      <c r="CC19" s="112">
        <v>1555</v>
      </c>
      <c r="CD19" s="112">
        <v>1555</v>
      </c>
      <c r="CE19" s="112">
        <v>1555</v>
      </c>
      <c r="CF19" s="112">
        <v>1555</v>
      </c>
      <c r="CG19" s="112">
        <v>1555</v>
      </c>
      <c r="CH19" s="112">
        <v>1555</v>
      </c>
      <c r="CI19" s="112">
        <v>1555</v>
      </c>
      <c r="CJ19" s="112">
        <v>1555</v>
      </c>
      <c r="CK19" s="112">
        <v>1555</v>
      </c>
      <c r="CL19" s="112">
        <v>1555</v>
      </c>
      <c r="CM19" s="112">
        <v>0</v>
      </c>
      <c r="CN19" s="112">
        <v>1419.6</v>
      </c>
      <c r="CO19" s="112">
        <v>1577.7</v>
      </c>
      <c r="CP19" s="112">
        <v>200</v>
      </c>
      <c r="CQ19" s="112">
        <v>100</v>
      </c>
      <c r="CR19" s="112">
        <f t="shared" si="30"/>
        <v>14.088475626937166</v>
      </c>
      <c r="CS19" s="112">
        <f t="shared" si="31"/>
        <v>12.676681244850096</v>
      </c>
      <c r="CT19" s="112">
        <v>0</v>
      </c>
      <c r="CU19" s="112">
        <v>0</v>
      </c>
      <c r="CV19" s="112"/>
      <c r="CW19" s="112">
        <f t="shared" si="32"/>
        <v>0.22808059912211776</v>
      </c>
      <c r="CX19" s="112">
        <f t="shared" si="33"/>
        <v>0</v>
      </c>
      <c r="CY19" s="112">
        <f t="shared" si="34"/>
        <v>0</v>
      </c>
    </row>
    <row r="20" spans="1:103" ht="15" hidden="1" customHeight="1" x14ac:dyDescent="0.25">
      <c r="A20" s="123" t="s">
        <v>354</v>
      </c>
      <c r="B20" s="109" t="s">
        <v>320</v>
      </c>
      <c r="C20" s="110" t="s">
        <v>355</v>
      </c>
      <c r="D20" s="111">
        <v>0</v>
      </c>
      <c r="E20" s="110" t="s">
        <v>325</v>
      </c>
      <c r="F20" s="128">
        <v>0</v>
      </c>
      <c r="G20" s="112">
        <f t="shared" si="3"/>
        <v>0</v>
      </c>
      <c r="H20" s="113"/>
      <c r="I20" s="128">
        <v>0</v>
      </c>
      <c r="J20" s="104">
        <f t="shared" si="5"/>
        <v>0</v>
      </c>
      <c r="K20" s="128">
        <v>0</v>
      </c>
      <c r="L20" s="114">
        <v>0</v>
      </c>
      <c r="M20" s="115">
        <v>0</v>
      </c>
      <c r="N20" s="115">
        <f>K20/$K$41*100</f>
        <v>0</v>
      </c>
      <c r="O20" s="115">
        <f t="shared" si="7"/>
        <v>0</v>
      </c>
      <c r="P20" s="115">
        <v>0</v>
      </c>
      <c r="Q20" s="110"/>
      <c r="R20" s="128"/>
      <c r="S20" s="112"/>
      <c r="T20" s="113"/>
      <c r="U20" s="128"/>
      <c r="V20" s="104"/>
      <c r="W20" s="128"/>
      <c r="X20" s="110"/>
      <c r="Y20" s="110"/>
      <c r="Z20" s="128"/>
      <c r="AA20" s="112"/>
      <c r="AB20" s="113"/>
      <c r="AC20" s="128"/>
      <c r="AD20" s="104"/>
      <c r="AE20" s="128"/>
      <c r="AF20" s="110"/>
      <c r="AG20" s="110" t="s">
        <v>325</v>
      </c>
      <c r="AH20" s="128">
        <v>0</v>
      </c>
      <c r="AI20" s="112">
        <v>0</v>
      </c>
      <c r="AJ20" s="116">
        <v>0</v>
      </c>
      <c r="AK20" s="117" t="e">
        <f t="shared" si="8"/>
        <v>#DIV/0!</v>
      </c>
      <c r="AL20" s="112">
        <f t="shared" si="9"/>
        <v>0</v>
      </c>
      <c r="AM20" s="117">
        <v>0</v>
      </c>
      <c r="AN20" s="117">
        <v>0</v>
      </c>
      <c r="AO20" s="117">
        <v>0</v>
      </c>
      <c r="AP20" s="117">
        <f t="shared" si="13"/>
        <v>0</v>
      </c>
      <c r="AQ20" s="112">
        <f t="shared" si="14"/>
        <v>0</v>
      </c>
      <c r="AR20" s="118">
        <f t="shared" si="15"/>
        <v>0</v>
      </c>
      <c r="AS20" s="119" t="e">
        <f t="shared" si="16"/>
        <v>#DIV/0!</v>
      </c>
      <c r="AT20" s="95">
        <v>0</v>
      </c>
      <c r="AU20" s="95">
        <v>0</v>
      </c>
      <c r="AV20" s="95"/>
      <c r="AW20" s="112" t="e">
        <f t="shared" si="17"/>
        <v>#DIV/0!</v>
      </c>
      <c r="AX20" s="112">
        <f t="shared" si="18"/>
        <v>0</v>
      </c>
      <c r="AY20" s="112"/>
      <c r="AZ20" s="112"/>
      <c r="BA20" s="112">
        <f t="shared" si="19"/>
        <v>0</v>
      </c>
      <c r="BB20" s="112" t="e">
        <f t="shared" si="20"/>
        <v>#DIV/0!</v>
      </c>
      <c r="BC20" s="112" t="e">
        <f t="shared" si="21"/>
        <v>#DIV/0!</v>
      </c>
      <c r="BD20" s="112" t="e">
        <f t="shared" si="22"/>
        <v>#DIV/0!</v>
      </c>
      <c r="BE20" s="112" t="e">
        <f t="shared" si="23"/>
        <v>#DIV/0!</v>
      </c>
      <c r="BF20" s="95"/>
      <c r="BG20" s="112" t="e">
        <f t="shared" si="24"/>
        <v>#DIV/0!</v>
      </c>
      <c r="BH20" s="112" t="e">
        <f t="shared" si="25"/>
        <v>#DIV/0!</v>
      </c>
      <c r="BI20" s="95"/>
      <c r="BJ20" s="95"/>
      <c r="BK20" s="112">
        <f t="shared" si="26"/>
        <v>0</v>
      </c>
      <c r="BL20" s="112">
        <f t="shared" si="27"/>
        <v>0</v>
      </c>
      <c r="BM20" s="112">
        <f t="shared" si="28"/>
        <v>0</v>
      </c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 t="e">
        <f t="shared" si="29"/>
        <v>#DIV/0!</v>
      </c>
      <c r="CR20" s="112" t="e">
        <f t="shared" si="30"/>
        <v>#DIV/0!</v>
      </c>
      <c r="CS20" s="112" t="e">
        <f t="shared" si="31"/>
        <v>#DIV/0!</v>
      </c>
      <c r="CT20" s="112"/>
      <c r="CU20" s="112"/>
      <c r="CV20" s="112"/>
      <c r="CW20" s="112">
        <f t="shared" si="32"/>
        <v>0</v>
      </c>
      <c r="CX20" s="112">
        <f t="shared" si="33"/>
        <v>0</v>
      </c>
      <c r="CY20" s="112">
        <f t="shared" si="34"/>
        <v>0</v>
      </c>
    </row>
    <row r="21" spans="1:103" ht="21" customHeight="1" x14ac:dyDescent="0.25">
      <c r="A21" s="137" t="s">
        <v>356</v>
      </c>
      <c r="B21" s="109" t="s">
        <v>320</v>
      </c>
      <c r="C21" s="110" t="s">
        <v>346</v>
      </c>
      <c r="D21" s="111">
        <f>0</f>
        <v>0</v>
      </c>
      <c r="E21" s="110" t="s">
        <v>325</v>
      </c>
      <c r="F21" s="128">
        <v>9818</v>
      </c>
      <c r="G21" s="112">
        <f t="shared" si="3"/>
        <v>9818</v>
      </c>
      <c r="H21" s="113">
        <v>1</v>
      </c>
      <c r="I21" s="128">
        <v>9818</v>
      </c>
      <c r="J21" s="104">
        <f t="shared" si="5"/>
        <v>0</v>
      </c>
      <c r="K21" s="128">
        <f>8734.319+126.987+7312.949</f>
        <v>16174.254999999997</v>
      </c>
      <c r="L21" s="114">
        <v>100</v>
      </c>
      <c r="M21" s="115">
        <f t="shared" si="6"/>
        <v>164.74083316357709</v>
      </c>
      <c r="N21" s="115">
        <f>K21/$K$41*100</f>
        <v>12.410810408155069</v>
      </c>
      <c r="O21" s="115">
        <f t="shared" si="7"/>
        <v>6356.2549999999974</v>
      </c>
      <c r="P21" s="115">
        <v>100</v>
      </c>
      <c r="Q21" s="110"/>
      <c r="R21" s="128"/>
      <c r="S21" s="112"/>
      <c r="T21" s="113"/>
      <c r="U21" s="128"/>
      <c r="V21" s="104"/>
      <c r="W21" s="128"/>
      <c r="X21" s="110"/>
      <c r="Y21" s="110"/>
      <c r="Z21" s="128"/>
      <c r="AA21" s="112"/>
      <c r="AB21" s="113"/>
      <c r="AC21" s="128"/>
      <c r="AD21" s="104"/>
      <c r="AE21" s="128"/>
      <c r="AF21" s="110"/>
      <c r="AG21" s="110" t="s">
        <v>357</v>
      </c>
      <c r="AH21" s="128">
        <v>8631.7000000000007</v>
      </c>
      <c r="AI21" s="112">
        <f>3292.792+4582.977+756</f>
        <v>8631.7690000000002</v>
      </c>
      <c r="AJ21" s="116">
        <v>8217.2260000000006</v>
      </c>
      <c r="AK21" s="117">
        <f t="shared" si="8"/>
        <v>0.95197473426362544</v>
      </c>
      <c r="AL21" s="112">
        <f t="shared" si="9"/>
        <v>414.54299999999967</v>
      </c>
      <c r="AM21" s="117">
        <f t="shared" si="10"/>
        <v>1.1024210469827471</v>
      </c>
      <c r="AN21" s="117">
        <f t="shared" si="11"/>
        <v>0.95198234415005156</v>
      </c>
      <c r="AO21" s="117">
        <f t="shared" si="12"/>
        <v>1.1580360353108481</v>
      </c>
      <c r="AP21" s="117">
        <f t="shared" si="13"/>
        <v>6.8830200222776874E-2</v>
      </c>
      <c r="AQ21" s="112">
        <f t="shared" si="14"/>
        <v>1177.9000000000005</v>
      </c>
      <c r="AR21" s="118">
        <f t="shared" si="15"/>
        <v>6.8999999999505235E-2</v>
      </c>
      <c r="AS21" s="119">
        <f t="shared" si="16"/>
        <v>1.000007993790331</v>
      </c>
      <c r="AT21" s="95">
        <v>4776.8</v>
      </c>
      <c r="AU21" s="95">
        <v>4867.5</v>
      </c>
      <c r="AV21" s="95">
        <v>6050.6</v>
      </c>
      <c r="AW21" s="112">
        <f t="shared" si="17"/>
        <v>126.6663875397756</v>
      </c>
      <c r="AX21" s="112">
        <f t="shared" si="18"/>
        <v>1273.8000000000002</v>
      </c>
      <c r="AY21" s="112">
        <v>6050.6</v>
      </c>
      <c r="AZ21" s="112">
        <v>6042</v>
      </c>
      <c r="BA21" s="112">
        <f t="shared" si="19"/>
        <v>8.6000000000003638</v>
      </c>
      <c r="BB21" s="112">
        <f t="shared" si="20"/>
        <v>99.857865335669189</v>
      </c>
      <c r="BC21" s="112">
        <f t="shared" si="21"/>
        <v>99.857865335669189</v>
      </c>
      <c r="BD21" s="112">
        <f t="shared" si="22"/>
        <v>126.48635069502596</v>
      </c>
      <c r="BE21" s="112">
        <f t="shared" si="23"/>
        <v>73.528463255117956</v>
      </c>
      <c r="BF21" s="95">
        <v>4394.8</v>
      </c>
      <c r="BG21" s="112">
        <f t="shared" si="24"/>
        <v>92.003014570423716</v>
      </c>
      <c r="BH21" s="112">
        <f t="shared" si="25"/>
        <v>4268.1336124602249</v>
      </c>
      <c r="BI21" s="95">
        <v>4394.8</v>
      </c>
      <c r="BJ21" s="95">
        <v>4229.1000000000004</v>
      </c>
      <c r="BK21" s="112">
        <f t="shared" si="26"/>
        <v>5.0170095207653143</v>
      </c>
      <c r="BL21" s="112">
        <f t="shared" si="27"/>
        <v>4.5280794917604776</v>
      </c>
      <c r="BM21" s="112">
        <f t="shared" si="28"/>
        <v>4.5183609496346619</v>
      </c>
      <c r="BN21" s="112">
        <v>4394.8</v>
      </c>
      <c r="BO21" s="112">
        <v>4604.8</v>
      </c>
      <c r="BP21" s="112">
        <v>4604.8</v>
      </c>
      <c r="BQ21" s="112">
        <v>4604.8</v>
      </c>
      <c r="BR21" s="112">
        <v>4604.8</v>
      </c>
      <c r="BS21" s="112">
        <v>4604.8</v>
      </c>
      <c r="BT21" s="112">
        <v>4604.8</v>
      </c>
      <c r="BU21" s="112">
        <v>4604.8</v>
      </c>
      <c r="BV21" s="112">
        <v>4604.8</v>
      </c>
      <c r="BW21" s="112">
        <v>4604.8</v>
      </c>
      <c r="BX21" s="112">
        <v>4604.8</v>
      </c>
      <c r="BY21" s="112">
        <v>4604.8</v>
      </c>
      <c r="BZ21" s="112">
        <v>4604.8</v>
      </c>
      <c r="CA21" s="112">
        <v>4604.8</v>
      </c>
      <c r="CB21" s="112">
        <v>4604.8</v>
      </c>
      <c r="CC21" s="112">
        <v>4604.8</v>
      </c>
      <c r="CD21" s="112">
        <v>4604.8</v>
      </c>
      <c r="CE21" s="112">
        <v>4604.8</v>
      </c>
      <c r="CF21" s="112">
        <v>4604.8</v>
      </c>
      <c r="CG21" s="112">
        <v>4604.8</v>
      </c>
      <c r="CH21" s="112">
        <v>4604.8</v>
      </c>
      <c r="CI21" s="112">
        <v>4604.8</v>
      </c>
      <c r="CJ21" s="112">
        <v>4604.8</v>
      </c>
      <c r="CK21" s="112">
        <v>4604.8</v>
      </c>
      <c r="CL21" s="112">
        <v>4604.8</v>
      </c>
      <c r="CM21" s="112">
        <v>4547.1000000000004</v>
      </c>
      <c r="CN21" s="112">
        <v>4947.1000000000004</v>
      </c>
      <c r="CO21" s="112">
        <v>4947.1000000000004</v>
      </c>
      <c r="CP21" s="112">
        <v>7026.8</v>
      </c>
      <c r="CQ21" s="112">
        <f t="shared" si="29"/>
        <v>154.53365881550877</v>
      </c>
      <c r="CR21" s="112">
        <f t="shared" si="30"/>
        <v>142.03877018859535</v>
      </c>
      <c r="CS21" s="112">
        <f t="shared" si="31"/>
        <v>142.03877018859535</v>
      </c>
      <c r="CT21" s="112">
        <v>7094.7</v>
      </c>
      <c r="CU21" s="112">
        <v>7297.8</v>
      </c>
      <c r="CV21" s="112"/>
      <c r="CW21" s="112">
        <f t="shared" si="32"/>
        <v>8.0133837695564853</v>
      </c>
      <c r="CX21" s="112">
        <f t="shared" si="33"/>
        <v>8.3558383221191157</v>
      </c>
      <c r="CY21" s="112">
        <f t="shared" si="34"/>
        <v>8.7075320187757583</v>
      </c>
    </row>
    <row r="22" spans="1:103" ht="15" customHeight="1" x14ac:dyDescent="0.25">
      <c r="A22" s="134" t="s">
        <v>358</v>
      </c>
      <c r="B22" s="109" t="s">
        <v>320</v>
      </c>
      <c r="C22" s="110" t="s">
        <v>359</v>
      </c>
      <c r="D22" s="111">
        <f>73.928+298.665</f>
        <v>372.59300000000002</v>
      </c>
      <c r="E22" s="110" t="s">
        <v>360</v>
      </c>
      <c r="F22" s="112">
        <v>238</v>
      </c>
      <c r="G22" s="112">
        <f t="shared" si="3"/>
        <v>72</v>
      </c>
      <c r="H22" s="113">
        <f t="shared" si="4"/>
        <v>1.4337349397590362</v>
      </c>
      <c r="I22" s="112">
        <v>238</v>
      </c>
      <c r="J22" s="104">
        <f t="shared" si="5"/>
        <v>0</v>
      </c>
      <c r="K22" s="112">
        <f>101.834+344.234</f>
        <v>446.06799999999998</v>
      </c>
      <c r="L22" s="114">
        <f>K22/E22*100</f>
        <v>268.71566265060238</v>
      </c>
      <c r="M22" s="115">
        <f t="shared" si="6"/>
        <v>187.42352941176469</v>
      </c>
      <c r="N22" s="115">
        <f>K22/$K$41*100</f>
        <v>0.34227637545870987</v>
      </c>
      <c r="O22" s="115">
        <f t="shared" si="7"/>
        <v>208.06799999999998</v>
      </c>
      <c r="P22" s="115">
        <f t="shared" ref="P22:P37" si="42">K22/D22*100</f>
        <v>119.71990885497044</v>
      </c>
      <c r="Q22" s="110"/>
      <c r="R22" s="112"/>
      <c r="S22" s="112"/>
      <c r="T22" s="113"/>
      <c r="U22" s="112"/>
      <c r="V22" s="104"/>
      <c r="W22" s="112"/>
      <c r="X22" s="110"/>
      <c r="Y22" s="110"/>
      <c r="Z22" s="112"/>
      <c r="AA22" s="112"/>
      <c r="AB22" s="113"/>
      <c r="AC22" s="112"/>
      <c r="AD22" s="104"/>
      <c r="AE22" s="112"/>
      <c r="AF22" s="110"/>
      <c r="AG22" s="110" t="s">
        <v>361</v>
      </c>
      <c r="AH22" s="112">
        <v>429.5</v>
      </c>
      <c r="AI22" s="112">
        <v>429.48599999999999</v>
      </c>
      <c r="AJ22" s="116">
        <f>99.12+329.966</f>
        <v>429.08600000000001</v>
      </c>
      <c r="AK22" s="117">
        <f t="shared" si="8"/>
        <v>0.99906865415869206</v>
      </c>
      <c r="AL22" s="112">
        <f t="shared" si="9"/>
        <v>0.39999999999997726</v>
      </c>
      <c r="AM22" s="117">
        <f t="shared" si="10"/>
        <v>1.7513714285714286</v>
      </c>
      <c r="AN22" s="117">
        <f t="shared" si="11"/>
        <v>0.99903608847497094</v>
      </c>
      <c r="AO22" s="117">
        <f t="shared" si="12"/>
        <v>1.7530040816326531</v>
      </c>
      <c r="AP22" s="117">
        <f t="shared" si="13"/>
        <v>3.5941661203903164E-3</v>
      </c>
      <c r="AQ22" s="112">
        <f t="shared" si="14"/>
        <v>184.5</v>
      </c>
      <c r="AR22" s="118">
        <f t="shared" si="15"/>
        <v>-1.4000000000010004E-2</v>
      </c>
      <c r="AS22" s="119">
        <f t="shared" si="16"/>
        <v>0.99996740395809081</v>
      </c>
      <c r="AT22" s="95">
        <v>245</v>
      </c>
      <c r="AU22" s="95">
        <v>344.9</v>
      </c>
      <c r="AV22" s="95">
        <v>481.8</v>
      </c>
      <c r="AW22" s="112">
        <f t="shared" si="17"/>
        <v>196.65306122448979</v>
      </c>
      <c r="AX22" s="112">
        <f t="shared" si="18"/>
        <v>236.8</v>
      </c>
      <c r="AY22" s="112">
        <v>481.8</v>
      </c>
      <c r="AZ22" s="112">
        <v>481.8</v>
      </c>
      <c r="BA22" s="112">
        <f t="shared" si="19"/>
        <v>0</v>
      </c>
      <c r="BB22" s="112">
        <f t="shared" si="20"/>
        <v>100</v>
      </c>
      <c r="BC22" s="112">
        <f t="shared" si="21"/>
        <v>100</v>
      </c>
      <c r="BD22" s="112">
        <f t="shared" si="22"/>
        <v>196.65306122448979</v>
      </c>
      <c r="BE22" s="112">
        <f t="shared" si="23"/>
        <v>112.28518292370293</v>
      </c>
      <c r="BF22" s="95">
        <v>245</v>
      </c>
      <c r="BG22" s="112">
        <f t="shared" si="24"/>
        <v>100</v>
      </c>
      <c r="BH22" s="112">
        <f t="shared" si="25"/>
        <v>48.34693877551021</v>
      </c>
      <c r="BI22" s="95">
        <v>245</v>
      </c>
      <c r="BJ22" s="95">
        <v>245</v>
      </c>
      <c r="BK22" s="112">
        <f t="shared" si="26"/>
        <v>0.27968675083906025</v>
      </c>
      <c r="BL22" s="112">
        <f t="shared" si="27"/>
        <v>0.25243002536664172</v>
      </c>
      <c r="BM22" s="112">
        <f t="shared" si="28"/>
        <v>0.26175745020465158</v>
      </c>
      <c r="BN22" s="112">
        <v>245</v>
      </c>
      <c r="BO22" s="112">
        <v>470</v>
      </c>
      <c r="BP22" s="112">
        <v>470</v>
      </c>
      <c r="BQ22" s="112">
        <v>478.2</v>
      </c>
      <c r="BR22" s="112">
        <v>478.2</v>
      </c>
      <c r="BS22" s="112">
        <v>478.2</v>
      </c>
      <c r="BT22" s="112">
        <v>478.2</v>
      </c>
      <c r="BU22" s="112">
        <v>478.2</v>
      </c>
      <c r="BV22" s="112">
        <v>478.2</v>
      </c>
      <c r="BW22" s="112">
        <v>478.2</v>
      </c>
      <c r="BX22" s="112">
        <v>478.2</v>
      </c>
      <c r="BY22" s="112">
        <v>478.2</v>
      </c>
      <c r="BZ22" s="112">
        <v>478.2</v>
      </c>
      <c r="CA22" s="112">
        <v>478.2</v>
      </c>
      <c r="CB22" s="112">
        <v>478.2</v>
      </c>
      <c r="CC22" s="112">
        <v>478.2</v>
      </c>
      <c r="CD22" s="112">
        <v>478.2</v>
      </c>
      <c r="CE22" s="112">
        <v>478.2</v>
      </c>
      <c r="CF22" s="112">
        <v>478.2</v>
      </c>
      <c r="CG22" s="112">
        <v>478.2</v>
      </c>
      <c r="CH22" s="112">
        <v>478.2</v>
      </c>
      <c r="CI22" s="112">
        <v>478.2</v>
      </c>
      <c r="CJ22" s="112">
        <v>478.2</v>
      </c>
      <c r="CK22" s="112">
        <v>478.2</v>
      </c>
      <c r="CL22" s="112">
        <v>478.2</v>
      </c>
      <c r="CM22" s="112">
        <v>495</v>
      </c>
      <c r="CN22" s="112">
        <v>558.20000000000005</v>
      </c>
      <c r="CO22" s="112">
        <v>628.20000000000005</v>
      </c>
      <c r="CP22" s="112">
        <v>495</v>
      </c>
      <c r="CQ22" s="112">
        <f t="shared" si="29"/>
        <v>100</v>
      </c>
      <c r="CR22" s="112">
        <f t="shared" si="30"/>
        <v>88.6778932282336</v>
      </c>
      <c r="CS22" s="112">
        <f t="shared" si="31"/>
        <v>78.796561604584525</v>
      </c>
      <c r="CT22" s="112">
        <v>495</v>
      </c>
      <c r="CU22" s="112">
        <v>495</v>
      </c>
      <c r="CV22" s="112"/>
      <c r="CW22" s="112">
        <f t="shared" si="32"/>
        <v>0.56449948282724149</v>
      </c>
      <c r="CX22" s="112">
        <f t="shared" si="33"/>
        <v>0.58299011507871545</v>
      </c>
      <c r="CY22" s="112">
        <f t="shared" si="34"/>
        <v>0.5906202347685604</v>
      </c>
    </row>
    <row r="23" spans="1:103" ht="24.75" customHeight="1" x14ac:dyDescent="0.25">
      <c r="A23" s="134" t="s">
        <v>362</v>
      </c>
      <c r="B23" s="109" t="s">
        <v>320</v>
      </c>
      <c r="C23" s="110" t="s">
        <v>363</v>
      </c>
      <c r="D23" s="128">
        <v>88.838999999999999</v>
      </c>
      <c r="E23" s="110" t="s">
        <v>364</v>
      </c>
      <c r="F23" s="128">
        <v>679.22</v>
      </c>
      <c r="G23" s="112">
        <f t="shared" si="3"/>
        <v>653.22</v>
      </c>
      <c r="H23" s="113">
        <f t="shared" si="4"/>
        <v>26.123846153846156</v>
      </c>
      <c r="I23" s="128">
        <v>679.22</v>
      </c>
      <c r="J23" s="104">
        <f t="shared" si="5"/>
        <v>0</v>
      </c>
      <c r="K23" s="128">
        <f>959.9+152.181+243.896+434.563+185.102+550</f>
        <v>2525.6419999999998</v>
      </c>
      <c r="L23" s="114">
        <f>K23/E23*100</f>
        <v>9714.0076923076922</v>
      </c>
      <c r="M23" s="115">
        <f t="shared" si="6"/>
        <v>371.8444686552221</v>
      </c>
      <c r="N23" s="115">
        <f>K23/$K$41*100</f>
        <v>1.9379726621642595</v>
      </c>
      <c r="O23" s="115">
        <f t="shared" si="7"/>
        <v>1846.4219999999998</v>
      </c>
      <c r="P23" s="115">
        <v>0</v>
      </c>
      <c r="Q23" s="110"/>
      <c r="R23" s="128"/>
      <c r="S23" s="112"/>
      <c r="T23" s="113"/>
      <c r="U23" s="128"/>
      <c r="V23" s="104"/>
      <c r="W23" s="128"/>
      <c r="X23" s="110"/>
      <c r="Y23" s="110"/>
      <c r="Z23" s="128"/>
      <c r="AA23" s="112"/>
      <c r="AB23" s="113"/>
      <c r="AC23" s="128"/>
      <c r="AD23" s="104"/>
      <c r="AE23" s="128"/>
      <c r="AF23" s="110"/>
      <c r="AG23" s="110" t="s">
        <v>365</v>
      </c>
      <c r="AH23" s="128">
        <v>64</v>
      </c>
      <c r="AI23" s="112">
        <v>64</v>
      </c>
      <c r="AJ23" s="116">
        <v>64</v>
      </c>
      <c r="AK23" s="117">
        <f t="shared" si="8"/>
        <v>1</v>
      </c>
      <c r="AL23" s="112">
        <f t="shared" si="9"/>
        <v>0</v>
      </c>
      <c r="AM23" s="117">
        <f t="shared" si="10"/>
        <v>1</v>
      </c>
      <c r="AN23" s="117">
        <f t="shared" si="11"/>
        <v>1</v>
      </c>
      <c r="AO23" s="117">
        <f t="shared" si="12"/>
        <v>1</v>
      </c>
      <c r="AP23" s="117">
        <f t="shared" si="13"/>
        <v>5.3608514774422902E-4</v>
      </c>
      <c r="AQ23" s="112">
        <f t="shared" si="14"/>
        <v>0</v>
      </c>
      <c r="AR23" s="118">
        <f t="shared" si="15"/>
        <v>0</v>
      </c>
      <c r="AS23" s="119">
        <f t="shared" si="16"/>
        <v>1</v>
      </c>
      <c r="AT23" s="95">
        <v>64</v>
      </c>
      <c r="AU23" s="95">
        <v>64</v>
      </c>
      <c r="AV23" s="95">
        <v>57.4</v>
      </c>
      <c r="AW23" s="112">
        <f t="shared" si="17"/>
        <v>89.6875</v>
      </c>
      <c r="AX23" s="112">
        <f t="shared" si="18"/>
        <v>-6.6000000000000014</v>
      </c>
      <c r="AY23" s="112">
        <v>57.4</v>
      </c>
      <c r="AZ23" s="112">
        <v>57.4</v>
      </c>
      <c r="BA23" s="112">
        <f t="shared" si="19"/>
        <v>0</v>
      </c>
      <c r="BB23" s="112">
        <f t="shared" si="20"/>
        <v>100</v>
      </c>
      <c r="BC23" s="112">
        <f t="shared" si="21"/>
        <v>100</v>
      </c>
      <c r="BD23" s="112">
        <f t="shared" si="22"/>
        <v>89.6875</v>
      </c>
      <c r="BE23" s="112">
        <f t="shared" si="23"/>
        <v>89.6875</v>
      </c>
      <c r="BF23" s="95">
        <v>64</v>
      </c>
      <c r="BG23" s="112">
        <f t="shared" si="24"/>
        <v>100</v>
      </c>
      <c r="BH23" s="112">
        <f t="shared" si="25"/>
        <v>-25.6875</v>
      </c>
      <c r="BI23" s="95">
        <v>64</v>
      </c>
      <c r="BJ23" s="95">
        <v>64</v>
      </c>
      <c r="BK23" s="112">
        <f t="shared" si="26"/>
        <v>7.306102879061166E-2</v>
      </c>
      <c r="BL23" s="112">
        <f t="shared" si="27"/>
        <v>6.5940904585571711E-2</v>
      </c>
      <c r="BM23" s="112">
        <f t="shared" si="28"/>
        <v>6.8377456379990612E-2</v>
      </c>
      <c r="BN23" s="112">
        <v>64</v>
      </c>
      <c r="BO23" s="112">
        <v>274</v>
      </c>
      <c r="BP23" s="112">
        <v>124</v>
      </c>
      <c r="BQ23" s="112">
        <v>280.60000000000002</v>
      </c>
      <c r="BR23" s="112">
        <v>280.60000000000002</v>
      </c>
      <c r="BS23" s="112">
        <v>280.60000000000002</v>
      </c>
      <c r="BT23" s="112">
        <v>280.60000000000002</v>
      </c>
      <c r="BU23" s="112">
        <v>280.60000000000002</v>
      </c>
      <c r="BV23" s="112">
        <v>280.60000000000002</v>
      </c>
      <c r="BW23" s="112">
        <v>280.60000000000002</v>
      </c>
      <c r="BX23" s="112">
        <v>280.60000000000002</v>
      </c>
      <c r="BY23" s="112">
        <v>280.60000000000002</v>
      </c>
      <c r="BZ23" s="112">
        <v>280.60000000000002</v>
      </c>
      <c r="CA23" s="112">
        <v>280.60000000000002</v>
      </c>
      <c r="CB23" s="112">
        <v>280.60000000000002</v>
      </c>
      <c r="CC23" s="112">
        <v>280.60000000000002</v>
      </c>
      <c r="CD23" s="112">
        <v>280.60000000000002</v>
      </c>
      <c r="CE23" s="112">
        <v>280.60000000000002</v>
      </c>
      <c r="CF23" s="112">
        <v>280.60000000000002</v>
      </c>
      <c r="CG23" s="112">
        <v>280.60000000000002</v>
      </c>
      <c r="CH23" s="112">
        <v>280.60000000000002</v>
      </c>
      <c r="CI23" s="112">
        <v>280.60000000000002</v>
      </c>
      <c r="CJ23" s="112">
        <v>280.60000000000002</v>
      </c>
      <c r="CK23" s="112">
        <v>280.60000000000002</v>
      </c>
      <c r="CL23" s="112">
        <v>280.60000000000002</v>
      </c>
      <c r="CM23" s="112">
        <v>383</v>
      </c>
      <c r="CN23" s="112">
        <v>383</v>
      </c>
      <c r="CO23" s="112">
        <v>383</v>
      </c>
      <c r="CP23" s="112">
        <v>393</v>
      </c>
      <c r="CQ23" s="112">
        <f t="shared" si="29"/>
        <v>102.61096605744125</v>
      </c>
      <c r="CR23" s="112">
        <f t="shared" si="30"/>
        <v>102.61096605744125</v>
      </c>
      <c r="CS23" s="112">
        <f t="shared" si="31"/>
        <v>102.61096605744125</v>
      </c>
      <c r="CT23" s="112">
        <v>397</v>
      </c>
      <c r="CU23" s="112">
        <v>397</v>
      </c>
      <c r="CV23" s="112"/>
      <c r="CW23" s="112">
        <f t="shared" si="32"/>
        <v>0.4481783772749614</v>
      </c>
      <c r="CX23" s="112">
        <f t="shared" si="33"/>
        <v>0.46756984987121225</v>
      </c>
      <c r="CY23" s="112">
        <f t="shared" si="34"/>
        <v>0.47368936000630002</v>
      </c>
    </row>
    <row r="24" spans="1:103" s="107" customFormat="1" ht="24.75" customHeight="1" x14ac:dyDescent="0.2">
      <c r="A24" s="99" t="s">
        <v>366</v>
      </c>
      <c r="B24" s="100" t="s">
        <v>367</v>
      </c>
      <c r="C24" s="101"/>
      <c r="D24" s="102">
        <f>D25+D27+D26</f>
        <v>39616.542000000001</v>
      </c>
      <c r="E24" s="103">
        <f>E25+E27+E26</f>
        <v>4837</v>
      </c>
      <c r="F24" s="103">
        <f>F25+F27+F26</f>
        <v>8365.6729999999989</v>
      </c>
      <c r="G24" s="104">
        <f t="shared" si="3"/>
        <v>3528.6729999999989</v>
      </c>
      <c r="H24" s="127">
        <f t="shared" si="4"/>
        <v>1.7295168492867476</v>
      </c>
      <c r="I24" s="103">
        <f>I25+I27+I26</f>
        <v>8365.6729999999989</v>
      </c>
      <c r="J24" s="104">
        <f t="shared" si="5"/>
        <v>0</v>
      </c>
      <c r="K24" s="103">
        <f>K25+K27+K26</f>
        <v>37979.703999999998</v>
      </c>
      <c r="L24" s="103">
        <f t="shared" ref="L24:BW24" si="43">L25+L27+L26</f>
        <v>3663.6090892091393</v>
      </c>
      <c r="M24" s="103">
        <f t="shared" si="43"/>
        <v>1557.8074878493717</v>
      </c>
      <c r="N24" s="103">
        <f t="shared" si="43"/>
        <v>29.142542002821688</v>
      </c>
      <c r="O24" s="103">
        <f t="shared" si="43"/>
        <v>29614.031000000003</v>
      </c>
      <c r="P24" s="103">
        <f t="shared" si="43"/>
        <v>418.87446827088047</v>
      </c>
      <c r="Q24" s="103">
        <f t="shared" si="43"/>
        <v>0</v>
      </c>
      <c r="R24" s="103">
        <f t="shared" si="43"/>
        <v>0</v>
      </c>
      <c r="S24" s="104">
        <f t="shared" si="43"/>
        <v>0</v>
      </c>
      <c r="T24" s="127">
        <f t="shared" si="43"/>
        <v>0</v>
      </c>
      <c r="U24" s="103">
        <f t="shared" si="43"/>
        <v>0</v>
      </c>
      <c r="V24" s="104">
        <f t="shared" si="43"/>
        <v>0</v>
      </c>
      <c r="W24" s="103">
        <f t="shared" si="43"/>
        <v>0</v>
      </c>
      <c r="X24" s="103">
        <f t="shared" si="43"/>
        <v>0</v>
      </c>
      <c r="Y24" s="103">
        <f t="shared" si="43"/>
        <v>0</v>
      </c>
      <c r="Z24" s="103">
        <f t="shared" si="43"/>
        <v>0</v>
      </c>
      <c r="AA24" s="104">
        <f t="shared" si="43"/>
        <v>0</v>
      </c>
      <c r="AB24" s="127">
        <f t="shared" si="43"/>
        <v>0</v>
      </c>
      <c r="AC24" s="103">
        <f t="shared" si="43"/>
        <v>0</v>
      </c>
      <c r="AD24" s="104">
        <f t="shared" si="43"/>
        <v>0</v>
      </c>
      <c r="AE24" s="103">
        <f t="shared" si="43"/>
        <v>0</v>
      </c>
      <c r="AF24" s="103">
        <f t="shared" si="43"/>
        <v>0</v>
      </c>
      <c r="AG24" s="103">
        <f t="shared" si="43"/>
        <v>18525.900000000001</v>
      </c>
      <c r="AH24" s="103">
        <f t="shared" si="43"/>
        <v>32267.800000000003</v>
      </c>
      <c r="AI24" s="104">
        <f t="shared" si="43"/>
        <v>32267.826000000001</v>
      </c>
      <c r="AJ24" s="104">
        <f t="shared" si="43"/>
        <v>32267.463000000003</v>
      </c>
      <c r="AK24" s="104">
        <f t="shared" si="43"/>
        <v>2.9999316580779309</v>
      </c>
      <c r="AL24" s="104">
        <f t="shared" si="43"/>
        <v>0.36299999999846477</v>
      </c>
      <c r="AM24" s="104">
        <f t="shared" si="43"/>
        <v>7.6316182245790785</v>
      </c>
      <c r="AN24" s="104">
        <f t="shared" si="43"/>
        <v>2.9999297359450514</v>
      </c>
      <c r="AO24" s="104">
        <f t="shared" si="43"/>
        <v>7.6317106197496454</v>
      </c>
      <c r="AP24" s="104">
        <f t="shared" si="43"/>
        <v>0.2702829323388507</v>
      </c>
      <c r="AQ24" s="104">
        <f t="shared" si="43"/>
        <v>13741.900000000001</v>
      </c>
      <c r="AR24" s="104">
        <f t="shared" si="43"/>
        <v>2.599999999802094E-2</v>
      </c>
      <c r="AS24" s="105">
        <f t="shared" si="43"/>
        <v>2.9999980776345914</v>
      </c>
      <c r="AT24" s="104">
        <f t="shared" si="43"/>
        <v>8550</v>
      </c>
      <c r="AU24" s="104">
        <f t="shared" si="43"/>
        <v>13246.6</v>
      </c>
      <c r="AV24" s="104">
        <f t="shared" si="43"/>
        <v>19880.5</v>
      </c>
      <c r="AW24" s="104">
        <f t="shared" si="17"/>
        <v>232.5204678362573</v>
      </c>
      <c r="AX24" s="104">
        <f t="shared" si="18"/>
        <v>11330.5</v>
      </c>
      <c r="AY24" s="104">
        <f t="shared" si="43"/>
        <v>19880.599999999999</v>
      </c>
      <c r="AZ24" s="104">
        <f t="shared" si="43"/>
        <v>19580.5</v>
      </c>
      <c r="BA24" s="104">
        <f t="shared" si="43"/>
        <v>300</v>
      </c>
      <c r="BB24" s="104">
        <f t="shared" si="43"/>
        <v>297.68850261199202</v>
      </c>
      <c r="BC24" s="104">
        <f t="shared" si="43"/>
        <v>297.68616774542966</v>
      </c>
      <c r="BD24" s="104">
        <f t="shared" si="43"/>
        <v>762.74468596159375</v>
      </c>
      <c r="BE24" s="104">
        <f t="shared" si="43"/>
        <v>235.9063565950425</v>
      </c>
      <c r="BF24" s="104">
        <f t="shared" si="43"/>
        <v>7026</v>
      </c>
      <c r="BG24" s="104">
        <f t="shared" si="43"/>
        <v>242.61968746908954</v>
      </c>
      <c r="BH24" s="104">
        <f t="shared" si="43"/>
        <v>6250.843232946143</v>
      </c>
      <c r="BI24" s="104">
        <f t="shared" si="43"/>
        <v>14405.5</v>
      </c>
      <c r="BJ24" s="104">
        <f t="shared" si="43"/>
        <v>9244.7999999999993</v>
      </c>
      <c r="BK24" s="104">
        <f t="shared" si="43"/>
        <v>8.0207310669193355</v>
      </c>
      <c r="BL24" s="104">
        <f t="shared" si="43"/>
        <v>14.842370328241458</v>
      </c>
      <c r="BM24" s="104">
        <f t="shared" si="43"/>
        <v>9.8771235740896444</v>
      </c>
      <c r="BN24" s="104">
        <f t="shared" si="43"/>
        <v>7026</v>
      </c>
      <c r="BO24" s="104">
        <f t="shared" si="43"/>
        <v>17011.3</v>
      </c>
      <c r="BP24" s="104">
        <f t="shared" si="43"/>
        <v>27548.1</v>
      </c>
      <c r="BQ24" s="104">
        <f>BQ25+BQ27+BQ26</f>
        <v>36502.699999999997</v>
      </c>
      <c r="BR24" s="104">
        <f t="shared" si="43"/>
        <v>36502.600000000006</v>
      </c>
      <c r="BS24" s="104">
        <f t="shared" si="43"/>
        <v>35511.1</v>
      </c>
      <c r="BT24" s="104">
        <f t="shared" si="43"/>
        <v>35511.1</v>
      </c>
      <c r="BU24" s="104">
        <f t="shared" si="43"/>
        <v>35511.1</v>
      </c>
      <c r="BV24" s="104">
        <f t="shared" si="43"/>
        <v>35511.1</v>
      </c>
      <c r="BW24" s="104">
        <f t="shared" si="43"/>
        <v>35511.1</v>
      </c>
      <c r="BX24" s="104">
        <f t="shared" ref="BX24:CZ24" si="44">BX25+BX27+BX26</f>
        <v>35511.1</v>
      </c>
      <c r="BY24" s="104">
        <f t="shared" si="44"/>
        <v>35511.1</v>
      </c>
      <c r="BZ24" s="104">
        <f t="shared" si="44"/>
        <v>35511.1</v>
      </c>
      <c r="CA24" s="104">
        <f t="shared" si="44"/>
        <v>35511.1</v>
      </c>
      <c r="CB24" s="104">
        <f t="shared" si="44"/>
        <v>35511.1</v>
      </c>
      <c r="CC24" s="104">
        <f t="shared" si="44"/>
        <v>35511.1</v>
      </c>
      <c r="CD24" s="104">
        <f t="shared" si="44"/>
        <v>35511.1</v>
      </c>
      <c r="CE24" s="104">
        <f t="shared" si="44"/>
        <v>35511.1</v>
      </c>
      <c r="CF24" s="104">
        <f t="shared" si="44"/>
        <v>35511.1</v>
      </c>
      <c r="CG24" s="104">
        <f t="shared" si="44"/>
        <v>35511.1</v>
      </c>
      <c r="CH24" s="104">
        <f t="shared" si="44"/>
        <v>35511.1</v>
      </c>
      <c r="CI24" s="104">
        <f t="shared" si="44"/>
        <v>35511.1</v>
      </c>
      <c r="CJ24" s="104">
        <f t="shared" si="44"/>
        <v>35511.1</v>
      </c>
      <c r="CK24" s="104">
        <f t="shared" si="44"/>
        <v>35511.1</v>
      </c>
      <c r="CL24" s="104">
        <f t="shared" si="44"/>
        <v>35511.1</v>
      </c>
      <c r="CM24" s="104">
        <f t="shared" si="44"/>
        <v>19611.8</v>
      </c>
      <c r="CN24" s="104">
        <f t="shared" si="44"/>
        <v>29576.6</v>
      </c>
      <c r="CO24" s="104">
        <f t="shared" si="44"/>
        <v>38111.599999999999</v>
      </c>
      <c r="CP24" s="104">
        <f t="shared" si="44"/>
        <v>9749.1</v>
      </c>
      <c r="CQ24" s="104">
        <f t="shared" si="29"/>
        <v>49.710378445629679</v>
      </c>
      <c r="CR24" s="104">
        <f t="shared" si="30"/>
        <v>32.962206609278958</v>
      </c>
      <c r="CS24" s="104">
        <f t="shared" si="31"/>
        <v>25.580400717891667</v>
      </c>
      <c r="CT24" s="104">
        <f t="shared" si="44"/>
        <v>7518.5</v>
      </c>
      <c r="CU24" s="104">
        <f t="shared" si="44"/>
        <v>5718.5</v>
      </c>
      <c r="CV24" s="104">
        <f t="shared" si="44"/>
        <v>0</v>
      </c>
      <c r="CW24" s="104">
        <f t="shared" si="32"/>
        <v>11.117902844507192</v>
      </c>
      <c r="CX24" s="104">
        <f t="shared" si="33"/>
        <v>8.854972081251157</v>
      </c>
      <c r="CY24" s="104">
        <f t="shared" si="34"/>
        <v>6.8231551768161864</v>
      </c>
    </row>
    <row r="25" spans="1:103" ht="15" customHeight="1" x14ac:dyDescent="0.25">
      <c r="A25" s="120" t="s">
        <v>368</v>
      </c>
      <c r="B25" s="109" t="s">
        <v>367</v>
      </c>
      <c r="C25" s="110" t="s">
        <v>315</v>
      </c>
      <c r="D25" s="111">
        <f>5598.796+1548.689</f>
        <v>7147.4850000000006</v>
      </c>
      <c r="E25" s="110" t="s">
        <v>369</v>
      </c>
      <c r="F25" s="128">
        <v>4469.3829999999998</v>
      </c>
      <c r="G25" s="112">
        <f t="shared" si="3"/>
        <v>2466.3829999999998</v>
      </c>
      <c r="H25" s="113">
        <f t="shared" si="4"/>
        <v>2.2313444832750871</v>
      </c>
      <c r="I25" s="128">
        <v>4469.3829999999998</v>
      </c>
      <c r="J25" s="104">
        <f t="shared" si="5"/>
        <v>0</v>
      </c>
      <c r="K25" s="128">
        <f>4505.46+213.751+866.8+7778.508+452.7</f>
        <v>13817.219000000001</v>
      </c>
      <c r="L25" s="114">
        <f>K25/E25*100</f>
        <v>689.82621068397407</v>
      </c>
      <c r="M25" s="115">
        <f t="shared" si="6"/>
        <v>309.15271750037982</v>
      </c>
      <c r="N25" s="115">
        <f>K25/$K$41*100</f>
        <v>10.602212304489944</v>
      </c>
      <c r="O25" s="115">
        <f t="shared" si="7"/>
        <v>9347.8360000000011</v>
      </c>
      <c r="P25" s="115">
        <f t="shared" si="42"/>
        <v>193.31581668237149</v>
      </c>
      <c r="Q25" s="110"/>
      <c r="R25" s="128"/>
      <c r="S25" s="112"/>
      <c r="T25" s="113"/>
      <c r="U25" s="128"/>
      <c r="V25" s="104"/>
      <c r="W25" s="128"/>
      <c r="X25" s="110"/>
      <c r="Y25" s="110"/>
      <c r="Z25" s="128"/>
      <c r="AA25" s="112"/>
      <c r="AB25" s="113"/>
      <c r="AC25" s="128"/>
      <c r="AD25" s="104"/>
      <c r="AE25" s="128"/>
      <c r="AF25" s="110"/>
      <c r="AG25" s="110" t="s">
        <v>370</v>
      </c>
      <c r="AH25" s="128">
        <v>17942.900000000001</v>
      </c>
      <c r="AI25" s="112">
        <f>2190.265+89.212+15663.484</f>
        <v>17942.960999999999</v>
      </c>
      <c r="AJ25" s="116">
        <f>2190.258+89.211+15663.483</f>
        <v>17942.952000000001</v>
      </c>
      <c r="AK25" s="117">
        <f t="shared" si="8"/>
        <v>0.99999949841054669</v>
      </c>
      <c r="AL25" s="112">
        <f t="shared" si="9"/>
        <v>8.9999999981955625E-3</v>
      </c>
      <c r="AM25" s="117">
        <f t="shared" si="10"/>
        <v>1.4044813901608548</v>
      </c>
      <c r="AN25" s="117">
        <f t="shared" si="11"/>
        <v>1.0000028980822497</v>
      </c>
      <c r="AO25" s="117">
        <f t="shared" si="12"/>
        <v>1.4044820946342609</v>
      </c>
      <c r="AP25" s="117">
        <f t="shared" si="13"/>
        <v>0.15029609490449392</v>
      </c>
      <c r="AQ25" s="112">
        <f t="shared" si="14"/>
        <v>5167.4000000000015</v>
      </c>
      <c r="AR25" s="118">
        <f t="shared" si="15"/>
        <v>6.099999999787542E-2</v>
      </c>
      <c r="AS25" s="119">
        <f t="shared" si="16"/>
        <v>1.0000033996734083</v>
      </c>
      <c r="AT25" s="95">
        <v>3517</v>
      </c>
      <c r="AU25" s="95">
        <v>7951.6</v>
      </c>
      <c r="AV25" s="95">
        <v>2619.1</v>
      </c>
      <c r="AW25" s="112">
        <f t="shared" si="17"/>
        <v>74.469718510093827</v>
      </c>
      <c r="AX25" s="112">
        <f t="shared" si="18"/>
        <v>-897.90000000000009</v>
      </c>
      <c r="AY25" s="112">
        <v>2619.1</v>
      </c>
      <c r="AZ25" s="112">
        <v>2619.1</v>
      </c>
      <c r="BA25" s="112">
        <f t="shared" si="19"/>
        <v>0</v>
      </c>
      <c r="BB25" s="112">
        <f t="shared" si="20"/>
        <v>100</v>
      </c>
      <c r="BC25" s="112">
        <f t="shared" si="21"/>
        <v>100</v>
      </c>
      <c r="BD25" s="112">
        <f t="shared" si="22"/>
        <v>74.469718510093827</v>
      </c>
      <c r="BE25" s="112">
        <f t="shared" si="23"/>
        <v>14.596817736568651</v>
      </c>
      <c r="BF25" s="95">
        <v>3100</v>
      </c>
      <c r="BG25" s="112">
        <f t="shared" si="24"/>
        <v>88.143303952232017</v>
      </c>
      <c r="BH25" s="112">
        <f t="shared" si="25"/>
        <v>3025.530281489906</v>
      </c>
      <c r="BI25" s="95">
        <v>3100</v>
      </c>
      <c r="BJ25" s="95">
        <v>1378.3</v>
      </c>
      <c r="BK25" s="112">
        <f t="shared" si="26"/>
        <v>3.5388935820452523</v>
      </c>
      <c r="BL25" s="112">
        <f t="shared" si="27"/>
        <v>3.1940125658636296</v>
      </c>
      <c r="BM25" s="112">
        <f t="shared" si="28"/>
        <v>1.472572627008454</v>
      </c>
      <c r="BN25" s="112">
        <v>3100</v>
      </c>
      <c r="BO25" s="112">
        <v>3021</v>
      </c>
      <c r="BP25" s="112">
        <v>3021</v>
      </c>
      <c r="BQ25" s="112">
        <v>3244.5</v>
      </c>
      <c r="BR25" s="112">
        <v>3244.5</v>
      </c>
      <c r="BS25" s="112">
        <v>3011</v>
      </c>
      <c r="BT25" s="112">
        <v>3011</v>
      </c>
      <c r="BU25" s="112">
        <v>3011</v>
      </c>
      <c r="BV25" s="112">
        <v>3011</v>
      </c>
      <c r="BW25" s="112">
        <v>3011</v>
      </c>
      <c r="BX25" s="112">
        <v>3011</v>
      </c>
      <c r="BY25" s="112">
        <v>3011</v>
      </c>
      <c r="BZ25" s="112">
        <v>3011</v>
      </c>
      <c r="CA25" s="112">
        <v>3011</v>
      </c>
      <c r="CB25" s="112">
        <v>3011</v>
      </c>
      <c r="CC25" s="112">
        <v>3011</v>
      </c>
      <c r="CD25" s="112">
        <v>3011</v>
      </c>
      <c r="CE25" s="112">
        <v>3011</v>
      </c>
      <c r="CF25" s="112">
        <v>3011</v>
      </c>
      <c r="CG25" s="112">
        <v>3011</v>
      </c>
      <c r="CH25" s="112">
        <v>3011</v>
      </c>
      <c r="CI25" s="112">
        <v>3011</v>
      </c>
      <c r="CJ25" s="112">
        <v>3011</v>
      </c>
      <c r="CK25" s="112">
        <v>3011</v>
      </c>
      <c r="CL25" s="112">
        <v>3011</v>
      </c>
      <c r="CM25" s="112">
        <v>3007.8</v>
      </c>
      <c r="CN25" s="112">
        <v>3655.6</v>
      </c>
      <c r="CO25" s="112">
        <v>3916.8</v>
      </c>
      <c r="CP25" s="112">
        <v>2150</v>
      </c>
      <c r="CQ25" s="112">
        <f t="shared" si="29"/>
        <v>71.480816543653162</v>
      </c>
      <c r="CR25" s="112">
        <f t="shared" si="30"/>
        <v>58.813874603348296</v>
      </c>
      <c r="CS25" s="112">
        <f t="shared" si="31"/>
        <v>54.891748366013069</v>
      </c>
      <c r="CT25" s="112">
        <v>1150</v>
      </c>
      <c r="CU25" s="112">
        <v>1150</v>
      </c>
      <c r="CV25" s="112"/>
      <c r="CW25" s="112">
        <f t="shared" si="32"/>
        <v>2.4518664405627657</v>
      </c>
      <c r="CX25" s="112">
        <f t="shared" si="33"/>
        <v>1.3544214794758038</v>
      </c>
      <c r="CY25" s="112">
        <f t="shared" si="34"/>
        <v>1.3721480201693828</v>
      </c>
    </row>
    <row r="26" spans="1:103" ht="15" customHeight="1" x14ac:dyDescent="0.25">
      <c r="A26" s="138" t="s">
        <v>371</v>
      </c>
      <c r="B26" s="109" t="s">
        <v>367</v>
      </c>
      <c r="C26" s="110" t="s">
        <v>317</v>
      </c>
      <c r="D26" s="111">
        <f>7671.726</f>
        <v>7671.7259999999997</v>
      </c>
      <c r="E26" s="110" t="s">
        <v>372</v>
      </c>
      <c r="F26" s="128">
        <v>2355.16</v>
      </c>
      <c r="G26" s="112">
        <f t="shared" si="3"/>
        <v>1794.1599999999999</v>
      </c>
      <c r="H26" s="113">
        <f t="shared" si="4"/>
        <v>4.1981461675579324</v>
      </c>
      <c r="I26" s="128">
        <v>2355.16</v>
      </c>
      <c r="J26" s="104">
        <f t="shared" si="5"/>
        <v>0</v>
      </c>
      <c r="K26" s="128">
        <f>1266.188+3.786+74.954+1427.753+11459.286</f>
        <v>14231.967000000001</v>
      </c>
      <c r="L26" s="114">
        <f>K26/E26*100</f>
        <v>2536.8925133689841</v>
      </c>
      <c r="M26" s="115">
        <f t="shared" si="6"/>
        <v>604.28875320572706</v>
      </c>
      <c r="N26" s="115">
        <f>K26/$K$41*100</f>
        <v>10.920456254221261</v>
      </c>
      <c r="O26" s="115">
        <f t="shared" si="7"/>
        <v>11876.807000000001</v>
      </c>
      <c r="P26" s="115">
        <f t="shared" si="42"/>
        <v>185.51193043130061</v>
      </c>
      <c r="Q26" s="110"/>
      <c r="R26" s="128"/>
      <c r="S26" s="112"/>
      <c r="T26" s="113"/>
      <c r="U26" s="128"/>
      <c r="V26" s="104"/>
      <c r="W26" s="128"/>
      <c r="X26" s="110"/>
      <c r="Y26" s="110"/>
      <c r="Z26" s="128"/>
      <c r="AA26" s="112"/>
      <c r="AB26" s="113"/>
      <c r="AC26" s="128"/>
      <c r="AD26" s="104"/>
      <c r="AE26" s="128"/>
      <c r="AF26" s="110"/>
      <c r="AG26" s="110" t="s">
        <v>373</v>
      </c>
      <c r="AH26" s="128">
        <v>9119.4</v>
      </c>
      <c r="AI26" s="112">
        <f>1800+1866+275.804+5177.579</f>
        <v>9119.3829999999998</v>
      </c>
      <c r="AJ26" s="116">
        <f>1799.999+1866+122.855+152.948+5177.579</f>
        <v>9119.3809999999994</v>
      </c>
      <c r="AK26" s="117">
        <f t="shared" si="8"/>
        <v>0.99999978068691708</v>
      </c>
      <c r="AL26" s="112">
        <f t="shared" si="9"/>
        <v>2.0000000004074536E-3</v>
      </c>
      <c r="AM26" s="117">
        <f t="shared" si="10"/>
        <v>4.8871280814576634</v>
      </c>
      <c r="AN26" s="117">
        <f t="shared" si="11"/>
        <v>0.99999791652959624</v>
      </c>
      <c r="AO26" s="117">
        <f t="shared" si="12"/>
        <v>4.8871291532690249</v>
      </c>
      <c r="AP26" s="117">
        <f t="shared" si="13"/>
        <v>7.6386948605014285E-2</v>
      </c>
      <c r="AQ26" s="112">
        <f t="shared" si="14"/>
        <v>7253.4</v>
      </c>
      <c r="AR26" s="118">
        <f t="shared" si="15"/>
        <v>-1.6999999999825377E-2</v>
      </c>
      <c r="AS26" s="119">
        <f t="shared" si="16"/>
        <v>0.99999813584227037</v>
      </c>
      <c r="AT26" s="95">
        <v>2417</v>
      </c>
      <c r="AU26" s="95">
        <v>2658</v>
      </c>
      <c r="AV26" s="95">
        <v>12978.6</v>
      </c>
      <c r="AW26" s="112">
        <f t="shared" si="17"/>
        <v>536.97145221348774</v>
      </c>
      <c r="AX26" s="112">
        <f t="shared" si="18"/>
        <v>10561.6</v>
      </c>
      <c r="AY26" s="112">
        <v>12978.6</v>
      </c>
      <c r="AZ26" s="112">
        <v>12678.6</v>
      </c>
      <c r="BA26" s="112">
        <f t="shared" si="19"/>
        <v>300</v>
      </c>
      <c r="BB26" s="112">
        <f t="shared" si="20"/>
        <v>97.68850261199205</v>
      </c>
      <c r="BC26" s="112">
        <f t="shared" si="21"/>
        <v>97.68850261199205</v>
      </c>
      <c r="BD26" s="112">
        <f t="shared" si="22"/>
        <v>524.55937112122467</v>
      </c>
      <c r="BE26" s="112">
        <f t="shared" si="23"/>
        <v>139.02917314234378</v>
      </c>
      <c r="BF26" s="95">
        <v>1398</v>
      </c>
      <c r="BG26" s="112">
        <f t="shared" si="24"/>
        <v>57.840297889946214</v>
      </c>
      <c r="BH26" s="112">
        <f t="shared" si="25"/>
        <v>861.02854778651226</v>
      </c>
      <c r="BI26" s="95">
        <v>8951.2999999999993</v>
      </c>
      <c r="BJ26" s="95">
        <v>7866.5</v>
      </c>
      <c r="BK26" s="112">
        <f t="shared" si="26"/>
        <v>1.5959268476449233</v>
      </c>
      <c r="BL26" s="112">
        <f t="shared" si="27"/>
        <v>9.222762800262938</v>
      </c>
      <c r="BM26" s="112">
        <f t="shared" si="28"/>
        <v>8.4045509470811908</v>
      </c>
      <c r="BN26" s="112">
        <v>1398</v>
      </c>
      <c r="BO26" s="112">
        <v>8975.2999999999993</v>
      </c>
      <c r="BP26" s="112">
        <v>19468.2</v>
      </c>
      <c r="BQ26" s="112">
        <v>28102</v>
      </c>
      <c r="BR26" s="112">
        <v>28101.9</v>
      </c>
      <c r="BS26" s="112">
        <v>28101.8</v>
      </c>
      <c r="BT26" s="112">
        <v>28101.8</v>
      </c>
      <c r="BU26" s="112">
        <v>28101.8</v>
      </c>
      <c r="BV26" s="112">
        <v>28101.8</v>
      </c>
      <c r="BW26" s="112">
        <v>28101.8</v>
      </c>
      <c r="BX26" s="112">
        <v>28101.8</v>
      </c>
      <c r="BY26" s="112">
        <v>28101.8</v>
      </c>
      <c r="BZ26" s="112">
        <v>28101.8</v>
      </c>
      <c r="CA26" s="112">
        <v>28101.8</v>
      </c>
      <c r="CB26" s="112">
        <v>28101.8</v>
      </c>
      <c r="CC26" s="112">
        <v>28101.8</v>
      </c>
      <c r="CD26" s="112">
        <v>28101.8</v>
      </c>
      <c r="CE26" s="112">
        <v>28101.8</v>
      </c>
      <c r="CF26" s="112">
        <v>28101.8</v>
      </c>
      <c r="CG26" s="112">
        <v>28101.8</v>
      </c>
      <c r="CH26" s="112">
        <v>28101.8</v>
      </c>
      <c r="CI26" s="112">
        <v>28101.8</v>
      </c>
      <c r="CJ26" s="112">
        <v>28101.8</v>
      </c>
      <c r="CK26" s="112">
        <v>28101.8</v>
      </c>
      <c r="CL26" s="112">
        <v>28101.8</v>
      </c>
      <c r="CM26" s="112">
        <v>11890</v>
      </c>
      <c r="CN26" s="112">
        <v>11890</v>
      </c>
      <c r="CO26" s="112">
        <v>20149.599999999999</v>
      </c>
      <c r="CP26" s="112">
        <v>4645.1000000000004</v>
      </c>
      <c r="CQ26" s="112">
        <f t="shared" si="29"/>
        <v>39.06728343145501</v>
      </c>
      <c r="CR26" s="112">
        <f t="shared" si="30"/>
        <v>39.06728343145501</v>
      </c>
      <c r="CS26" s="112">
        <f t="shared" si="31"/>
        <v>23.053063088101009</v>
      </c>
      <c r="CT26" s="112">
        <v>3114.5</v>
      </c>
      <c r="CU26" s="112">
        <v>3114.5</v>
      </c>
      <c r="CV26" s="112"/>
      <c r="CW26" s="112">
        <f t="shared" si="32"/>
        <v>5.2972859549107465</v>
      </c>
      <c r="CX26" s="112">
        <f t="shared" si="33"/>
        <v>3.6681266937629484</v>
      </c>
      <c r="CY26" s="112">
        <f t="shared" si="34"/>
        <v>3.7161347902761239</v>
      </c>
    </row>
    <row r="27" spans="1:103" ht="15" customHeight="1" x14ac:dyDescent="0.25">
      <c r="A27" s="120" t="s">
        <v>374</v>
      </c>
      <c r="B27" s="109" t="s">
        <v>367</v>
      </c>
      <c r="C27" s="110" t="s">
        <v>339</v>
      </c>
      <c r="D27" s="111">
        <f>8437.463+997.049+396.967+99.999+40.293+10778.121+7.999+149.945+399.5+3110.895+379.1</f>
        <v>24797.330999999998</v>
      </c>
      <c r="E27" s="110" t="s">
        <v>375</v>
      </c>
      <c r="F27" s="128">
        <v>1541.13</v>
      </c>
      <c r="G27" s="112">
        <f t="shared" si="3"/>
        <v>-731.86999999999989</v>
      </c>
      <c r="H27" s="113">
        <f t="shared" si="4"/>
        <v>0.67801583809942811</v>
      </c>
      <c r="I27" s="128">
        <v>1541.13</v>
      </c>
      <c r="J27" s="104">
        <f t="shared" si="5"/>
        <v>0</v>
      </c>
      <c r="K27" s="128">
        <f>269+32.9+937.854+450+99.382+99.945+399.95+1466.972+6151.383+23.132</f>
        <v>9930.5179999999982</v>
      </c>
      <c r="L27" s="114">
        <f>K27/E27*100</f>
        <v>436.89036515618119</v>
      </c>
      <c r="M27" s="115">
        <f t="shared" si="6"/>
        <v>644.3660171432648</v>
      </c>
      <c r="N27" s="115">
        <f>K27/$K$41*100</f>
        <v>7.6198734441104854</v>
      </c>
      <c r="O27" s="115">
        <f t="shared" si="7"/>
        <v>8389.387999999999</v>
      </c>
      <c r="P27" s="115">
        <f t="shared" si="42"/>
        <v>40.046721157208403</v>
      </c>
      <c r="Q27" s="110"/>
      <c r="R27" s="128"/>
      <c r="S27" s="112"/>
      <c r="T27" s="113"/>
      <c r="U27" s="128"/>
      <c r="V27" s="104"/>
      <c r="W27" s="128"/>
      <c r="X27" s="110"/>
      <c r="Y27" s="110"/>
      <c r="Z27" s="128"/>
      <c r="AA27" s="112"/>
      <c r="AB27" s="113"/>
      <c r="AC27" s="128"/>
      <c r="AD27" s="104"/>
      <c r="AE27" s="128"/>
      <c r="AF27" s="110"/>
      <c r="AG27" s="110" t="s">
        <v>376</v>
      </c>
      <c r="AH27" s="128">
        <v>5205.5</v>
      </c>
      <c r="AI27" s="112">
        <f>3315.996+1394.541+99.945+395</f>
        <v>5205.482</v>
      </c>
      <c r="AJ27" s="116">
        <f>924.54+470+99.945+395+1343.659+1971.986</f>
        <v>5205.13</v>
      </c>
      <c r="AK27" s="117">
        <f t="shared" si="8"/>
        <v>0.99993237898046716</v>
      </c>
      <c r="AL27" s="112">
        <f t="shared" si="9"/>
        <v>0.35199999999986176</v>
      </c>
      <c r="AM27" s="117">
        <f t="shared" si="10"/>
        <v>1.3400087529605602</v>
      </c>
      <c r="AN27" s="117">
        <f t="shared" si="11"/>
        <v>0.99992892133320532</v>
      </c>
      <c r="AO27" s="117">
        <f t="shared" si="12"/>
        <v>1.3400993718463599</v>
      </c>
      <c r="AP27" s="117">
        <f t="shared" si="13"/>
        <v>4.359988882934248E-2</v>
      </c>
      <c r="AQ27" s="112">
        <f t="shared" si="14"/>
        <v>1321.1</v>
      </c>
      <c r="AR27" s="118">
        <f t="shared" si="15"/>
        <v>-1.8000000000029104E-2</v>
      </c>
      <c r="AS27" s="119">
        <f t="shared" si="16"/>
        <v>0.99999654211891265</v>
      </c>
      <c r="AT27" s="95">
        <v>2616</v>
      </c>
      <c r="AU27" s="95">
        <v>2637</v>
      </c>
      <c r="AV27" s="95">
        <v>4282.8</v>
      </c>
      <c r="AW27" s="112">
        <f t="shared" si="17"/>
        <v>163.71559633027525</v>
      </c>
      <c r="AX27" s="112">
        <f t="shared" si="18"/>
        <v>1666.8000000000002</v>
      </c>
      <c r="AY27" s="112">
        <v>4282.8999999999996</v>
      </c>
      <c r="AZ27" s="112">
        <v>4282.8</v>
      </c>
      <c r="BA27" s="112">
        <f t="shared" si="19"/>
        <v>0</v>
      </c>
      <c r="BB27" s="112">
        <f t="shared" si="20"/>
        <v>100</v>
      </c>
      <c r="BC27" s="112">
        <f t="shared" si="21"/>
        <v>99.997665133437636</v>
      </c>
      <c r="BD27" s="112">
        <f t="shared" si="22"/>
        <v>163.71559633027525</v>
      </c>
      <c r="BE27" s="112">
        <f t="shared" si="23"/>
        <v>82.280365716130049</v>
      </c>
      <c r="BF27" s="95">
        <v>2528</v>
      </c>
      <c r="BG27" s="112">
        <f t="shared" si="24"/>
        <v>96.63608562691131</v>
      </c>
      <c r="BH27" s="112">
        <f t="shared" si="25"/>
        <v>2364.2844036697247</v>
      </c>
      <c r="BI27" s="95">
        <v>2354.1999999999998</v>
      </c>
      <c r="BJ27" s="95">
        <v>0</v>
      </c>
      <c r="BK27" s="112">
        <f t="shared" si="26"/>
        <v>2.8859106372291605</v>
      </c>
      <c r="BL27" s="112">
        <f t="shared" si="27"/>
        <v>2.4255949621148893</v>
      </c>
      <c r="BM27" s="112">
        <f t="shared" si="28"/>
        <v>0</v>
      </c>
      <c r="BN27" s="112">
        <v>2528</v>
      </c>
      <c r="BO27" s="112">
        <v>5015</v>
      </c>
      <c r="BP27" s="112">
        <v>5058.8999999999996</v>
      </c>
      <c r="BQ27" s="112">
        <v>5156.2</v>
      </c>
      <c r="BR27" s="112">
        <v>5156.2</v>
      </c>
      <c r="BS27" s="112">
        <v>4398.3</v>
      </c>
      <c r="BT27" s="112">
        <v>4398.3</v>
      </c>
      <c r="BU27" s="112">
        <v>4398.3</v>
      </c>
      <c r="BV27" s="112">
        <v>4398.3</v>
      </c>
      <c r="BW27" s="112">
        <v>4398.3</v>
      </c>
      <c r="BX27" s="112">
        <v>4398.3</v>
      </c>
      <c r="BY27" s="112">
        <v>4398.3</v>
      </c>
      <c r="BZ27" s="112">
        <v>4398.3</v>
      </c>
      <c r="CA27" s="112">
        <v>4398.3</v>
      </c>
      <c r="CB27" s="112">
        <v>4398.3</v>
      </c>
      <c r="CC27" s="112">
        <v>4398.3</v>
      </c>
      <c r="CD27" s="112">
        <v>4398.3</v>
      </c>
      <c r="CE27" s="112">
        <v>4398.3</v>
      </c>
      <c r="CF27" s="112">
        <v>4398.3</v>
      </c>
      <c r="CG27" s="112">
        <v>4398.3</v>
      </c>
      <c r="CH27" s="112">
        <v>4398.3</v>
      </c>
      <c r="CI27" s="112">
        <v>4398.3</v>
      </c>
      <c r="CJ27" s="112">
        <v>4398.3</v>
      </c>
      <c r="CK27" s="112">
        <v>4398.3</v>
      </c>
      <c r="CL27" s="112">
        <v>4398.3</v>
      </c>
      <c r="CM27" s="112">
        <v>4714</v>
      </c>
      <c r="CN27" s="112">
        <v>14031</v>
      </c>
      <c r="CO27" s="112">
        <v>14045.2</v>
      </c>
      <c r="CP27" s="112">
        <v>2954</v>
      </c>
      <c r="CQ27" s="112">
        <f t="shared" si="29"/>
        <v>62.664403903266866</v>
      </c>
      <c r="CR27" s="112">
        <f t="shared" si="30"/>
        <v>21.053381797448505</v>
      </c>
      <c r="CS27" s="112">
        <f t="shared" si="31"/>
        <v>21.032096374562126</v>
      </c>
      <c r="CT27" s="112">
        <v>3254</v>
      </c>
      <c r="CU27" s="112">
        <v>1454</v>
      </c>
      <c r="CV27" s="112"/>
      <c r="CW27" s="112">
        <f t="shared" si="32"/>
        <v>3.368750449033679</v>
      </c>
      <c r="CX27" s="112">
        <f t="shared" si="33"/>
        <v>3.8324239080124043</v>
      </c>
      <c r="CY27" s="112">
        <f t="shared" si="34"/>
        <v>1.7348723663706804</v>
      </c>
    </row>
    <row r="28" spans="1:103" s="107" customFormat="1" ht="15" customHeight="1" x14ac:dyDescent="0.2">
      <c r="A28" s="99" t="s">
        <v>377</v>
      </c>
      <c r="B28" s="139" t="s">
        <v>327</v>
      </c>
      <c r="C28" s="101"/>
      <c r="D28" s="102">
        <f>D29</f>
        <v>6243.139000000001</v>
      </c>
      <c r="E28" s="103" t="str">
        <f>E29</f>
        <v>7</v>
      </c>
      <c r="F28" s="103">
        <f>F29</f>
        <v>0</v>
      </c>
      <c r="G28" s="104">
        <f t="shared" si="3"/>
        <v>-7</v>
      </c>
      <c r="H28" s="127">
        <v>0</v>
      </c>
      <c r="I28" s="103">
        <f>I29</f>
        <v>0</v>
      </c>
      <c r="J28" s="104">
        <f t="shared" si="5"/>
        <v>0</v>
      </c>
      <c r="K28" s="103">
        <f>K29</f>
        <v>4721.3010000000004</v>
      </c>
      <c r="L28" s="103">
        <f t="shared" ref="L28:CD28" si="45">L29</f>
        <v>67447.157142857148</v>
      </c>
      <c r="M28" s="103">
        <f t="shared" si="45"/>
        <v>0</v>
      </c>
      <c r="N28" s="103">
        <f t="shared" si="45"/>
        <v>3.6227431551458134</v>
      </c>
      <c r="O28" s="103">
        <f t="shared" si="45"/>
        <v>4721.3010000000004</v>
      </c>
      <c r="P28" s="103">
        <f t="shared" si="45"/>
        <v>75.623832818715059</v>
      </c>
      <c r="Q28" s="103">
        <f t="shared" si="45"/>
        <v>0</v>
      </c>
      <c r="R28" s="103">
        <f t="shared" si="45"/>
        <v>0</v>
      </c>
      <c r="S28" s="103">
        <f t="shared" si="45"/>
        <v>0</v>
      </c>
      <c r="T28" s="103">
        <f t="shared" si="45"/>
        <v>0</v>
      </c>
      <c r="U28" s="103">
        <f t="shared" si="45"/>
        <v>0</v>
      </c>
      <c r="V28" s="103">
        <f t="shared" si="45"/>
        <v>0</v>
      </c>
      <c r="W28" s="103">
        <f t="shared" si="45"/>
        <v>0</v>
      </c>
      <c r="X28" s="103">
        <f t="shared" si="45"/>
        <v>0</v>
      </c>
      <c r="Y28" s="103">
        <f t="shared" si="45"/>
        <v>0</v>
      </c>
      <c r="Z28" s="103">
        <f t="shared" si="45"/>
        <v>0</v>
      </c>
      <c r="AA28" s="103">
        <f t="shared" si="45"/>
        <v>0</v>
      </c>
      <c r="AB28" s="103">
        <f t="shared" si="45"/>
        <v>0</v>
      </c>
      <c r="AC28" s="103">
        <f t="shared" si="45"/>
        <v>0</v>
      </c>
      <c r="AD28" s="103">
        <f t="shared" si="45"/>
        <v>0</v>
      </c>
      <c r="AE28" s="103">
        <f t="shared" si="45"/>
        <v>0</v>
      </c>
      <c r="AF28" s="103">
        <f t="shared" si="45"/>
        <v>0</v>
      </c>
      <c r="AG28" s="103" t="str">
        <f t="shared" si="45"/>
        <v>4944</v>
      </c>
      <c r="AH28" s="103">
        <f t="shared" si="45"/>
        <v>5002.3999999999996</v>
      </c>
      <c r="AI28" s="103">
        <f t="shared" si="45"/>
        <v>5002.3999999999996</v>
      </c>
      <c r="AJ28" s="103">
        <f t="shared" si="45"/>
        <v>4940.8340000000007</v>
      </c>
      <c r="AK28" s="103">
        <f t="shared" si="45"/>
        <v>0.98769270750040006</v>
      </c>
      <c r="AL28" s="103">
        <f t="shared" si="45"/>
        <v>61.565999999998894</v>
      </c>
      <c r="AM28" s="103">
        <f t="shared" si="45"/>
        <v>0.99935962783171539</v>
      </c>
      <c r="AN28" s="103">
        <f t="shared" si="45"/>
        <v>0.98769270750040006</v>
      </c>
      <c r="AO28" s="103">
        <f t="shared" si="45"/>
        <v>1.0118122977346278</v>
      </c>
      <c r="AP28" s="103">
        <f t="shared" si="45"/>
        <v>4.1386058201089225E-2</v>
      </c>
      <c r="AQ28" s="103">
        <f t="shared" si="45"/>
        <v>58.399999999999636</v>
      </c>
      <c r="AR28" s="103">
        <f t="shared" si="45"/>
        <v>0</v>
      </c>
      <c r="AS28" s="140">
        <f t="shared" si="45"/>
        <v>1</v>
      </c>
      <c r="AT28" s="104">
        <f t="shared" si="45"/>
        <v>0</v>
      </c>
      <c r="AU28" s="104">
        <f t="shared" si="45"/>
        <v>0</v>
      </c>
      <c r="AV28" s="104">
        <v>0</v>
      </c>
      <c r="AW28" s="104">
        <v>0</v>
      </c>
      <c r="AX28" s="104">
        <f t="shared" si="18"/>
        <v>0</v>
      </c>
      <c r="AY28" s="104">
        <f t="shared" si="45"/>
        <v>0</v>
      </c>
      <c r="AZ28" s="104">
        <f t="shared" si="45"/>
        <v>0</v>
      </c>
      <c r="BA28" s="104">
        <f t="shared" si="45"/>
        <v>0</v>
      </c>
      <c r="BB28" s="104">
        <f t="shared" si="45"/>
        <v>0</v>
      </c>
      <c r="BC28" s="104">
        <f t="shared" si="45"/>
        <v>0</v>
      </c>
      <c r="BD28" s="104">
        <f t="shared" si="45"/>
        <v>0</v>
      </c>
      <c r="BE28" s="104">
        <f t="shared" si="45"/>
        <v>0</v>
      </c>
      <c r="BF28" s="104">
        <f t="shared" si="45"/>
        <v>0</v>
      </c>
      <c r="BG28" s="104">
        <f t="shared" si="45"/>
        <v>0</v>
      </c>
      <c r="BH28" s="104">
        <f t="shared" si="45"/>
        <v>0</v>
      </c>
      <c r="BI28" s="104">
        <f t="shared" si="45"/>
        <v>0</v>
      </c>
      <c r="BJ28" s="104">
        <f t="shared" si="45"/>
        <v>0</v>
      </c>
      <c r="BK28" s="104">
        <f t="shared" si="45"/>
        <v>0</v>
      </c>
      <c r="BL28" s="104">
        <f t="shared" si="45"/>
        <v>0</v>
      </c>
      <c r="BM28" s="104">
        <f t="shared" si="45"/>
        <v>0</v>
      </c>
      <c r="BN28" s="104">
        <f t="shared" si="45"/>
        <v>0</v>
      </c>
      <c r="BO28" s="104">
        <f t="shared" si="45"/>
        <v>0</v>
      </c>
      <c r="BP28" s="104">
        <f t="shared" si="45"/>
        <v>0</v>
      </c>
      <c r="BQ28" s="104">
        <f t="shared" si="45"/>
        <v>0</v>
      </c>
      <c r="BR28" s="104">
        <f t="shared" si="45"/>
        <v>0</v>
      </c>
      <c r="BS28" s="104">
        <f t="shared" si="45"/>
        <v>0</v>
      </c>
      <c r="BT28" s="104">
        <f t="shared" si="45"/>
        <v>1</v>
      </c>
      <c r="BU28" s="104">
        <f t="shared" si="45"/>
        <v>2</v>
      </c>
      <c r="BV28" s="104">
        <f t="shared" si="45"/>
        <v>3</v>
      </c>
      <c r="BW28" s="104">
        <f t="shared" si="45"/>
        <v>4</v>
      </c>
      <c r="BX28" s="104">
        <f t="shared" si="45"/>
        <v>5</v>
      </c>
      <c r="BY28" s="104">
        <f t="shared" si="45"/>
        <v>6</v>
      </c>
      <c r="BZ28" s="104">
        <f t="shared" si="45"/>
        <v>7</v>
      </c>
      <c r="CA28" s="104">
        <f t="shared" si="45"/>
        <v>8</v>
      </c>
      <c r="CB28" s="104">
        <f t="shared" si="45"/>
        <v>9</v>
      </c>
      <c r="CC28" s="104">
        <f t="shared" si="45"/>
        <v>10</v>
      </c>
      <c r="CD28" s="104">
        <f t="shared" si="45"/>
        <v>11</v>
      </c>
      <c r="CE28" s="104">
        <f t="shared" ref="CE28:CV28" si="46">CE29</f>
        <v>12</v>
      </c>
      <c r="CF28" s="104">
        <f t="shared" si="46"/>
        <v>13</v>
      </c>
      <c r="CG28" s="104">
        <f t="shared" si="46"/>
        <v>14</v>
      </c>
      <c r="CH28" s="104">
        <f t="shared" si="46"/>
        <v>15</v>
      </c>
      <c r="CI28" s="104">
        <f t="shared" si="46"/>
        <v>16</v>
      </c>
      <c r="CJ28" s="104">
        <f t="shared" si="46"/>
        <v>17</v>
      </c>
      <c r="CK28" s="104">
        <f t="shared" si="46"/>
        <v>18</v>
      </c>
      <c r="CL28" s="104">
        <f t="shared" si="46"/>
        <v>19</v>
      </c>
      <c r="CM28" s="104">
        <f t="shared" si="46"/>
        <v>0</v>
      </c>
      <c r="CN28" s="104">
        <f t="shared" si="46"/>
        <v>0</v>
      </c>
      <c r="CO28" s="104">
        <f t="shared" si="46"/>
        <v>0</v>
      </c>
      <c r="CP28" s="104">
        <f t="shared" si="46"/>
        <v>0</v>
      </c>
      <c r="CQ28" s="104">
        <v>0</v>
      </c>
      <c r="CR28" s="104">
        <v>0</v>
      </c>
      <c r="CS28" s="104">
        <v>0</v>
      </c>
      <c r="CT28" s="104">
        <f t="shared" si="46"/>
        <v>0</v>
      </c>
      <c r="CU28" s="104">
        <f t="shared" si="46"/>
        <v>0</v>
      </c>
      <c r="CV28" s="104">
        <f t="shared" si="46"/>
        <v>0</v>
      </c>
      <c r="CW28" s="104">
        <f t="shared" si="32"/>
        <v>0</v>
      </c>
      <c r="CX28" s="104">
        <f t="shared" si="33"/>
        <v>0</v>
      </c>
      <c r="CY28" s="104">
        <f t="shared" si="34"/>
        <v>0</v>
      </c>
    </row>
    <row r="29" spans="1:103" ht="21.75" customHeight="1" x14ac:dyDescent="0.25">
      <c r="A29" s="120" t="s">
        <v>378</v>
      </c>
      <c r="B29" s="109" t="s">
        <v>327</v>
      </c>
      <c r="C29" s="110" t="s">
        <v>327</v>
      </c>
      <c r="D29" s="111">
        <f>24+1805.214+48.679+606.864+139.3+30.567+601.902+2207.79+44.672+101.837+132.314+500</f>
        <v>6243.139000000001</v>
      </c>
      <c r="E29" s="110" t="s">
        <v>379</v>
      </c>
      <c r="F29" s="128">
        <v>0</v>
      </c>
      <c r="G29" s="112">
        <f t="shared" si="3"/>
        <v>-7</v>
      </c>
      <c r="H29" s="113">
        <f t="shared" si="4"/>
        <v>0</v>
      </c>
      <c r="I29" s="128">
        <v>0</v>
      </c>
      <c r="J29" s="104">
        <f t="shared" si="5"/>
        <v>0</v>
      </c>
      <c r="K29" s="128">
        <f>28+2420.358+714.335+16.426+104.707+1.931+525.919+63+451.916+70.212+59.5+12.2+224.496+28.301</f>
        <v>4721.3010000000004</v>
      </c>
      <c r="L29" s="114">
        <f>K29/E29*100</f>
        <v>67447.157142857148</v>
      </c>
      <c r="M29" s="115">
        <v>0</v>
      </c>
      <c r="N29" s="115">
        <f>K29/$K$41*100</f>
        <v>3.6227431551458134</v>
      </c>
      <c r="O29" s="115">
        <f t="shared" si="7"/>
        <v>4721.3010000000004</v>
      </c>
      <c r="P29" s="115">
        <f t="shared" si="42"/>
        <v>75.623832818715059</v>
      </c>
      <c r="Q29" s="110"/>
      <c r="R29" s="128"/>
      <c r="S29" s="112"/>
      <c r="T29" s="113"/>
      <c r="U29" s="128"/>
      <c r="V29" s="104"/>
      <c r="W29" s="128"/>
      <c r="X29" s="110"/>
      <c r="Y29" s="110"/>
      <c r="Z29" s="128"/>
      <c r="AA29" s="112"/>
      <c r="AB29" s="113"/>
      <c r="AC29" s="128"/>
      <c r="AD29" s="104"/>
      <c r="AE29" s="128"/>
      <c r="AF29" s="110"/>
      <c r="AG29" s="110" t="s">
        <v>380</v>
      </c>
      <c r="AH29" s="128">
        <v>5002.3999999999996</v>
      </c>
      <c r="AI29" s="112">
        <f>118.09+3370.7+77.542+202.67+1185.474+47.924</f>
        <v>5002.3999999999996</v>
      </c>
      <c r="AJ29" s="116">
        <f>1.8+31.5+84.79+2595.277+773.5+77.541+121.999+45.98+34.69+78.737+409.955+10+209.674+6.572+96.6+40.13+274.166+47.923</f>
        <v>4940.8340000000007</v>
      </c>
      <c r="AK29" s="117">
        <f t="shared" si="8"/>
        <v>0.98769270750040006</v>
      </c>
      <c r="AL29" s="112">
        <f t="shared" si="9"/>
        <v>61.565999999998894</v>
      </c>
      <c r="AM29" s="117">
        <f t="shared" si="10"/>
        <v>0.99935962783171539</v>
      </c>
      <c r="AN29" s="117">
        <f t="shared" si="11"/>
        <v>0.98769270750040006</v>
      </c>
      <c r="AO29" s="117">
        <f t="shared" si="12"/>
        <v>1.0118122977346278</v>
      </c>
      <c r="AP29" s="117">
        <f t="shared" si="13"/>
        <v>4.1386058201089225E-2</v>
      </c>
      <c r="AQ29" s="112">
        <f t="shared" si="14"/>
        <v>58.399999999999636</v>
      </c>
      <c r="AR29" s="118">
        <f t="shared" si="15"/>
        <v>0</v>
      </c>
      <c r="AS29" s="119">
        <f t="shared" si="16"/>
        <v>1</v>
      </c>
      <c r="AT29" s="95">
        <v>0</v>
      </c>
      <c r="AU29" s="95">
        <v>0</v>
      </c>
      <c r="AV29" s="95">
        <v>0</v>
      </c>
      <c r="AW29" s="112">
        <v>0</v>
      </c>
      <c r="AX29" s="112">
        <f t="shared" si="18"/>
        <v>0</v>
      </c>
      <c r="AY29" s="112">
        <v>0</v>
      </c>
      <c r="AZ29" s="112">
        <v>0</v>
      </c>
      <c r="BA29" s="112">
        <f t="shared" si="19"/>
        <v>0</v>
      </c>
      <c r="BB29" s="112">
        <v>0</v>
      </c>
      <c r="BC29" s="112">
        <v>0</v>
      </c>
      <c r="BD29" s="112">
        <v>0</v>
      </c>
      <c r="BE29" s="112">
        <f t="shared" si="23"/>
        <v>0</v>
      </c>
      <c r="BF29" s="95">
        <v>0</v>
      </c>
      <c r="BG29" s="112">
        <v>0</v>
      </c>
      <c r="BH29" s="112">
        <f t="shared" si="25"/>
        <v>0</v>
      </c>
      <c r="BI29" s="95">
        <v>0</v>
      </c>
      <c r="BJ29" s="95">
        <v>0</v>
      </c>
      <c r="BK29" s="112">
        <f t="shared" si="26"/>
        <v>0</v>
      </c>
      <c r="BL29" s="112">
        <f t="shared" si="27"/>
        <v>0</v>
      </c>
      <c r="BM29" s="112">
        <f t="shared" si="28"/>
        <v>0</v>
      </c>
      <c r="BN29" s="112">
        <v>0</v>
      </c>
      <c r="BO29" s="112">
        <v>0</v>
      </c>
      <c r="BP29" s="112">
        <v>0</v>
      </c>
      <c r="BQ29" s="112">
        <v>0</v>
      </c>
      <c r="BR29" s="112">
        <v>0</v>
      </c>
      <c r="BS29" s="112">
        <v>0</v>
      </c>
      <c r="BT29" s="112">
        <v>1</v>
      </c>
      <c r="BU29" s="112">
        <v>2</v>
      </c>
      <c r="BV29" s="112">
        <v>3</v>
      </c>
      <c r="BW29" s="112">
        <v>4</v>
      </c>
      <c r="BX29" s="112">
        <v>5</v>
      </c>
      <c r="BY29" s="112">
        <v>6</v>
      </c>
      <c r="BZ29" s="112">
        <v>7</v>
      </c>
      <c r="CA29" s="112">
        <v>8</v>
      </c>
      <c r="CB29" s="112">
        <v>9</v>
      </c>
      <c r="CC29" s="112">
        <v>10</v>
      </c>
      <c r="CD29" s="112">
        <v>11</v>
      </c>
      <c r="CE29" s="112">
        <v>12</v>
      </c>
      <c r="CF29" s="112">
        <v>13</v>
      </c>
      <c r="CG29" s="112">
        <v>14</v>
      </c>
      <c r="CH29" s="112">
        <v>15</v>
      </c>
      <c r="CI29" s="112">
        <v>16</v>
      </c>
      <c r="CJ29" s="112">
        <v>17</v>
      </c>
      <c r="CK29" s="112">
        <v>18</v>
      </c>
      <c r="CL29" s="112">
        <v>19</v>
      </c>
      <c r="CM29" s="112"/>
      <c r="CN29" s="112"/>
      <c r="CO29" s="112"/>
      <c r="CP29" s="112"/>
      <c r="CQ29" s="112">
        <v>0</v>
      </c>
      <c r="CR29" s="112">
        <v>0</v>
      </c>
      <c r="CS29" s="112">
        <v>0</v>
      </c>
      <c r="CT29" s="112"/>
      <c r="CU29" s="112"/>
      <c r="CV29" s="112"/>
      <c r="CW29" s="112">
        <f t="shared" si="32"/>
        <v>0</v>
      </c>
      <c r="CX29" s="112">
        <f t="shared" si="33"/>
        <v>0</v>
      </c>
      <c r="CY29" s="112">
        <f t="shared" si="34"/>
        <v>0</v>
      </c>
    </row>
    <row r="30" spans="1:103" s="107" customFormat="1" ht="21" customHeight="1" x14ac:dyDescent="0.2">
      <c r="A30" s="99" t="s">
        <v>381</v>
      </c>
      <c r="B30" s="100" t="s">
        <v>355</v>
      </c>
      <c r="C30" s="101"/>
      <c r="D30" s="126">
        <f t="shared" ref="D30:I30" si="47">D31+D32+D33</f>
        <v>14813.585000000005</v>
      </c>
      <c r="E30" s="104">
        <f t="shared" si="47"/>
        <v>5509</v>
      </c>
      <c r="F30" s="104">
        <f t="shared" si="47"/>
        <v>7585.89</v>
      </c>
      <c r="G30" s="104">
        <f t="shared" si="47"/>
        <v>2076.8900000000003</v>
      </c>
      <c r="H30" s="104">
        <f t="shared" si="47"/>
        <v>3.6076738599146241</v>
      </c>
      <c r="I30" s="104">
        <f t="shared" si="47"/>
        <v>7585.89</v>
      </c>
      <c r="J30" s="104">
        <f t="shared" si="5"/>
        <v>0</v>
      </c>
      <c r="K30" s="104">
        <f>K31+K32+K33</f>
        <v>19155.42600000001</v>
      </c>
      <c r="L30" s="104">
        <f t="shared" ref="L30:BW30" si="48">L31+L32+L33</f>
        <v>387.88391021606901</v>
      </c>
      <c r="M30" s="104">
        <f t="shared" si="48"/>
        <v>272.04244882586022</v>
      </c>
      <c r="N30" s="104">
        <f t="shared" si="48"/>
        <v>14.698319049220158</v>
      </c>
      <c r="O30" s="104">
        <f t="shared" si="48"/>
        <v>11569.536000000011</v>
      </c>
      <c r="P30" s="104" t="e">
        <f t="shared" si="48"/>
        <v>#DIV/0!</v>
      </c>
      <c r="Q30" s="104">
        <f t="shared" si="48"/>
        <v>1</v>
      </c>
      <c r="R30" s="104">
        <f t="shared" si="48"/>
        <v>2</v>
      </c>
      <c r="S30" s="104">
        <f t="shared" si="48"/>
        <v>3</v>
      </c>
      <c r="T30" s="104">
        <f t="shared" si="48"/>
        <v>4</v>
      </c>
      <c r="U30" s="104">
        <f t="shared" si="48"/>
        <v>5</v>
      </c>
      <c r="V30" s="104">
        <f t="shared" si="48"/>
        <v>6</v>
      </c>
      <c r="W30" s="104">
        <f t="shared" si="48"/>
        <v>7</v>
      </c>
      <c r="X30" s="104">
        <f t="shared" si="48"/>
        <v>8</v>
      </c>
      <c r="Y30" s="104">
        <f t="shared" si="48"/>
        <v>9</v>
      </c>
      <c r="Z30" s="104">
        <f t="shared" si="48"/>
        <v>10</v>
      </c>
      <c r="AA30" s="104">
        <f t="shared" si="48"/>
        <v>11</v>
      </c>
      <c r="AB30" s="104">
        <f t="shared" si="48"/>
        <v>12</v>
      </c>
      <c r="AC30" s="104">
        <f t="shared" si="48"/>
        <v>13</v>
      </c>
      <c r="AD30" s="104">
        <f t="shared" si="48"/>
        <v>14</v>
      </c>
      <c r="AE30" s="104">
        <f t="shared" si="48"/>
        <v>15</v>
      </c>
      <c r="AF30" s="104">
        <f t="shared" si="48"/>
        <v>16</v>
      </c>
      <c r="AG30" s="104">
        <f t="shared" si="48"/>
        <v>17300</v>
      </c>
      <c r="AH30" s="104">
        <f t="shared" si="48"/>
        <v>24249.800000000003</v>
      </c>
      <c r="AI30" s="104">
        <f t="shared" si="48"/>
        <v>24249.821</v>
      </c>
      <c r="AJ30" s="104">
        <f t="shared" si="48"/>
        <v>24077.956000000009</v>
      </c>
      <c r="AK30" s="104">
        <f t="shared" si="48"/>
        <v>1.9926020265717428</v>
      </c>
      <c r="AL30" s="104">
        <f t="shared" si="48"/>
        <v>171.86499999999185</v>
      </c>
      <c r="AM30" s="104">
        <f t="shared" si="48"/>
        <v>1.3856101734104052</v>
      </c>
      <c r="AN30" s="104">
        <f t="shared" si="48"/>
        <v>1.9928822138185556</v>
      </c>
      <c r="AO30" s="104">
        <f t="shared" si="48"/>
        <v>1.3955428323699421</v>
      </c>
      <c r="AP30" s="104">
        <f t="shared" si="48"/>
        <v>0.20168491561936014</v>
      </c>
      <c r="AQ30" s="104">
        <f t="shared" si="48"/>
        <v>6949.8000000000011</v>
      </c>
      <c r="AR30" s="104">
        <f t="shared" si="48"/>
        <v>2.0999999998167596E-2</v>
      </c>
      <c r="AS30" s="105" t="e">
        <f t="shared" si="48"/>
        <v>#DIV/0!</v>
      </c>
      <c r="AT30" s="104">
        <f t="shared" si="48"/>
        <v>25340.5</v>
      </c>
      <c r="AU30" s="104">
        <f t="shared" si="48"/>
        <v>24006.1</v>
      </c>
      <c r="AV30" s="104">
        <f t="shared" si="48"/>
        <v>23410.3</v>
      </c>
      <c r="AW30" s="104">
        <f t="shared" si="17"/>
        <v>92.382944298652347</v>
      </c>
      <c r="AX30" s="104">
        <f t="shared" si="18"/>
        <v>-1930.2000000000007</v>
      </c>
      <c r="AY30" s="104">
        <f t="shared" si="48"/>
        <v>23410.3</v>
      </c>
      <c r="AZ30" s="104">
        <f t="shared" si="48"/>
        <v>23405.8</v>
      </c>
      <c r="BA30" s="104">
        <f t="shared" si="48"/>
        <v>4.5</v>
      </c>
      <c r="BB30" s="104" t="e">
        <f t="shared" si="48"/>
        <v>#DIV/0!</v>
      </c>
      <c r="BC30" s="104" t="e">
        <f t="shared" si="48"/>
        <v>#DIV/0!</v>
      </c>
      <c r="BD30" s="104" t="e">
        <f t="shared" si="48"/>
        <v>#DIV/0!</v>
      </c>
      <c r="BE30" s="104" t="e">
        <f t="shared" si="48"/>
        <v>#DIV/0!</v>
      </c>
      <c r="BF30" s="104">
        <f t="shared" si="48"/>
        <v>29754.1</v>
      </c>
      <c r="BG30" s="104" t="e">
        <f t="shared" si="48"/>
        <v>#DIV/0!</v>
      </c>
      <c r="BH30" s="104" t="e">
        <f t="shared" si="48"/>
        <v>#DIV/0!</v>
      </c>
      <c r="BI30" s="104">
        <f t="shared" si="48"/>
        <v>29710.9</v>
      </c>
      <c r="BJ30" s="104">
        <f t="shared" si="48"/>
        <v>29460.9</v>
      </c>
      <c r="BK30" s="104">
        <f t="shared" si="48"/>
        <v>33.966643074042786</v>
      </c>
      <c r="BL30" s="104">
        <f t="shared" si="48"/>
        <v>30.611931594554108</v>
      </c>
      <c r="BM30" s="104">
        <f t="shared" si="48"/>
        <v>31.475959447894773</v>
      </c>
      <c r="BN30" s="104">
        <f t="shared" si="48"/>
        <v>29754.1</v>
      </c>
      <c r="BO30" s="104">
        <f t="shared" si="48"/>
        <v>27569</v>
      </c>
      <c r="BP30" s="104">
        <f t="shared" si="48"/>
        <v>27515</v>
      </c>
      <c r="BQ30" s="104">
        <f t="shared" si="48"/>
        <v>27403.3</v>
      </c>
      <c r="BR30" s="104">
        <f t="shared" si="48"/>
        <v>27403.4</v>
      </c>
      <c r="BS30" s="104">
        <f t="shared" si="48"/>
        <v>27403.3</v>
      </c>
      <c r="BT30" s="104">
        <f t="shared" si="48"/>
        <v>27403.3</v>
      </c>
      <c r="BU30" s="104">
        <f t="shared" si="48"/>
        <v>27403.3</v>
      </c>
      <c r="BV30" s="104">
        <f t="shared" si="48"/>
        <v>27403.3</v>
      </c>
      <c r="BW30" s="104">
        <f t="shared" si="48"/>
        <v>27403.3</v>
      </c>
      <c r="BX30" s="104">
        <f t="shared" ref="BX30:CZ30" si="49">BX31+BX32+BX33</f>
        <v>27403.3</v>
      </c>
      <c r="BY30" s="104">
        <f t="shared" si="49"/>
        <v>27403.3</v>
      </c>
      <c r="BZ30" s="104">
        <f t="shared" si="49"/>
        <v>27403.3</v>
      </c>
      <c r="CA30" s="104">
        <f t="shared" si="49"/>
        <v>27403.3</v>
      </c>
      <c r="CB30" s="104">
        <f t="shared" si="49"/>
        <v>27403.3</v>
      </c>
      <c r="CC30" s="104">
        <f t="shared" si="49"/>
        <v>27403.3</v>
      </c>
      <c r="CD30" s="104">
        <f t="shared" si="49"/>
        <v>27403.3</v>
      </c>
      <c r="CE30" s="104">
        <f t="shared" si="49"/>
        <v>27403.3</v>
      </c>
      <c r="CF30" s="104">
        <f t="shared" si="49"/>
        <v>27403.3</v>
      </c>
      <c r="CG30" s="104">
        <f t="shared" si="49"/>
        <v>27403.3</v>
      </c>
      <c r="CH30" s="104">
        <f t="shared" si="49"/>
        <v>27403.3</v>
      </c>
      <c r="CI30" s="104">
        <f t="shared" si="49"/>
        <v>27403.3</v>
      </c>
      <c r="CJ30" s="104">
        <f t="shared" si="49"/>
        <v>27403.3</v>
      </c>
      <c r="CK30" s="104">
        <f t="shared" si="49"/>
        <v>27403.3</v>
      </c>
      <c r="CL30" s="104">
        <f t="shared" si="49"/>
        <v>27403.3</v>
      </c>
      <c r="CM30" s="104">
        <f t="shared" si="49"/>
        <v>24828.7</v>
      </c>
      <c r="CN30" s="104">
        <f t="shared" si="49"/>
        <v>25278.400000000001</v>
      </c>
      <c r="CO30" s="104">
        <f t="shared" si="49"/>
        <v>25278.400000000001</v>
      </c>
      <c r="CP30" s="104">
        <f t="shared" si="49"/>
        <v>26026</v>
      </c>
      <c r="CQ30" s="104">
        <f t="shared" si="29"/>
        <v>104.82224200219908</v>
      </c>
      <c r="CR30" s="104">
        <f t="shared" si="30"/>
        <v>102.95746566238368</v>
      </c>
      <c r="CS30" s="104">
        <f t="shared" si="31"/>
        <v>102.95746566238368</v>
      </c>
      <c r="CT30" s="104">
        <f t="shared" si="49"/>
        <v>24737.200000000001</v>
      </c>
      <c r="CU30" s="104">
        <f t="shared" si="49"/>
        <v>24737.200000000001</v>
      </c>
      <c r="CV30" s="104">
        <f t="shared" si="49"/>
        <v>0</v>
      </c>
      <c r="CW30" s="104">
        <f t="shared" si="32"/>
        <v>29.680128363761181</v>
      </c>
      <c r="CX30" s="104">
        <f t="shared" si="33"/>
        <v>29.134430453990305</v>
      </c>
      <c r="CY30" s="104">
        <f t="shared" si="34"/>
        <v>29.515739134377441</v>
      </c>
    </row>
    <row r="31" spans="1:103" ht="15" customHeight="1" x14ac:dyDescent="0.25">
      <c r="A31" s="120" t="s">
        <v>382</v>
      </c>
      <c r="B31" s="109" t="s">
        <v>355</v>
      </c>
      <c r="C31" s="110" t="s">
        <v>315</v>
      </c>
      <c r="D31" s="111">
        <f>8420.835+128.832+2503.798+99.422+8.69+684.153+12+270.993+203.094+210.905+335.938+88.93+900.164+23.296+306.451+30+23.591+1.494+35.987+4.78+2.232+59.45+62.15+45.4+74+6</f>
        <v>14542.585000000005</v>
      </c>
      <c r="E31" s="110" t="s">
        <v>383</v>
      </c>
      <c r="F31" s="112">
        <v>6796.89</v>
      </c>
      <c r="G31" s="112">
        <f t="shared" si="3"/>
        <v>2029.8900000000003</v>
      </c>
      <c r="H31" s="113">
        <f t="shared" si="4"/>
        <v>1.4258212712397735</v>
      </c>
      <c r="I31" s="112">
        <v>6796.89</v>
      </c>
      <c r="J31" s="104">
        <f t="shared" si="5"/>
        <v>0</v>
      </c>
      <c r="K31" s="112">
        <f>71+47.11+48.89+10369.425+2819.567+220.288+95+135.456+3.075+141.649+568.459+102.613+290.565+396.199+575.322+187.931+1068.776+319.147+9.9+40.303+5.58+99.08+16.708+1.522+44.935+19+346.041+16.639+2.5+76.376+245.31+106.06</f>
        <v>18490.42600000001</v>
      </c>
      <c r="L31" s="114">
        <f>K31/E31*100</f>
        <v>387.88391021606901</v>
      </c>
      <c r="M31" s="115">
        <f t="shared" si="6"/>
        <v>272.04244882586022</v>
      </c>
      <c r="N31" s="115">
        <f>K31/$K$41*100</f>
        <v>14.188052027869059</v>
      </c>
      <c r="O31" s="115">
        <f t="shared" si="7"/>
        <v>11693.536000000011</v>
      </c>
      <c r="P31" s="115">
        <f t="shared" si="42"/>
        <v>127.14676242222413</v>
      </c>
      <c r="Q31" s="110"/>
      <c r="R31" s="112"/>
      <c r="S31" s="112"/>
      <c r="T31" s="113"/>
      <c r="U31" s="112"/>
      <c r="V31" s="104"/>
      <c r="W31" s="112"/>
      <c r="X31" s="110"/>
      <c r="Y31" s="110"/>
      <c r="Z31" s="112"/>
      <c r="AA31" s="112"/>
      <c r="AB31" s="113"/>
      <c r="AC31" s="112"/>
      <c r="AD31" s="104"/>
      <c r="AE31" s="112"/>
      <c r="AF31" s="110"/>
      <c r="AG31" s="110" t="s">
        <v>384</v>
      </c>
      <c r="AH31" s="112">
        <v>24142.9</v>
      </c>
      <c r="AI31" s="112">
        <f>208+15119.4+252.947+839.001+5093.942+1523.872+13.115+93.102+775.728+129.704+94.08</f>
        <v>24142.891</v>
      </c>
      <c r="AJ31" s="116">
        <f>81+95.3+31.7+11873.941+3095.295+252.946+115.127+137.095+529.895+56.884+172.457+375.788+324.897+115.793+1045.167+400.665+2364.58+273.77+1174.159+348.872+13.114+62.26+15.812+1.03+14+775.727+12+3.062+43.927+5.525+50+15.188+94.08</f>
        <v>23971.056000000008</v>
      </c>
      <c r="AK31" s="117">
        <f t="shared" si="8"/>
        <v>0.99288258394572582</v>
      </c>
      <c r="AL31" s="112">
        <f t="shared" si="9"/>
        <v>171.83499999999185</v>
      </c>
      <c r="AM31" s="117">
        <f t="shared" si="10"/>
        <v>1.3856101734104052</v>
      </c>
      <c r="AN31" s="117">
        <f t="shared" si="11"/>
        <v>0.99288221381855557</v>
      </c>
      <c r="AO31" s="117">
        <f t="shared" si="12"/>
        <v>1.3955428323699421</v>
      </c>
      <c r="AP31" s="117">
        <f t="shared" si="13"/>
        <v>0.20078948589601861</v>
      </c>
      <c r="AQ31" s="112">
        <f t="shared" si="14"/>
        <v>6842.9000000000015</v>
      </c>
      <c r="AR31" s="118">
        <f t="shared" si="15"/>
        <v>-9.0000000018335413E-3</v>
      </c>
      <c r="AS31" s="119">
        <f t="shared" si="16"/>
        <v>0.99999962721959657</v>
      </c>
      <c r="AT31" s="95">
        <v>25090.5</v>
      </c>
      <c r="AU31" s="95">
        <v>23752.1</v>
      </c>
      <c r="AV31" s="95">
        <v>23156.3</v>
      </c>
      <c r="AW31" s="112">
        <f t="shared" si="17"/>
        <v>92.291106195572027</v>
      </c>
      <c r="AX31" s="112">
        <f t="shared" si="18"/>
        <v>-1934.2000000000007</v>
      </c>
      <c r="AY31" s="112">
        <v>23156.3</v>
      </c>
      <c r="AZ31" s="112">
        <v>23151.8</v>
      </c>
      <c r="BA31" s="112">
        <f t="shared" si="19"/>
        <v>4.5</v>
      </c>
      <c r="BB31" s="112">
        <f t="shared" si="20"/>
        <v>99.980566843580363</v>
      </c>
      <c r="BC31" s="112">
        <f t="shared" si="21"/>
        <v>99.980566843580363</v>
      </c>
      <c r="BD31" s="112">
        <f t="shared" si="22"/>
        <v>92.273171120543623</v>
      </c>
      <c r="BE31" s="112">
        <f t="shared" si="23"/>
        <v>96.58231160112426</v>
      </c>
      <c r="BF31" s="95">
        <v>29504.1</v>
      </c>
      <c r="BG31" s="112">
        <f t="shared" si="24"/>
        <v>117.59072158785197</v>
      </c>
      <c r="BH31" s="112">
        <f t="shared" si="25"/>
        <v>29411.808893804427</v>
      </c>
      <c r="BI31" s="95">
        <v>29460.9</v>
      </c>
      <c r="BJ31" s="95">
        <v>29460.9</v>
      </c>
      <c r="BK31" s="112">
        <f t="shared" si="26"/>
        <v>33.681248430329461</v>
      </c>
      <c r="BL31" s="112">
        <f t="shared" si="27"/>
        <v>30.354349936016717</v>
      </c>
      <c r="BM31" s="112">
        <f t="shared" si="28"/>
        <v>31.475959447894773</v>
      </c>
      <c r="BN31" s="112">
        <v>29504.1</v>
      </c>
      <c r="BO31" s="112">
        <v>27319</v>
      </c>
      <c r="BP31" s="112">
        <v>27265</v>
      </c>
      <c r="BQ31" s="112">
        <v>27153.3</v>
      </c>
      <c r="BR31" s="112">
        <v>27153.4</v>
      </c>
      <c r="BS31" s="112">
        <v>27153.3</v>
      </c>
      <c r="BT31" s="112">
        <v>27153.3</v>
      </c>
      <c r="BU31" s="112">
        <v>27153.3</v>
      </c>
      <c r="BV31" s="112">
        <v>27153.3</v>
      </c>
      <c r="BW31" s="112">
        <v>27153.3</v>
      </c>
      <c r="BX31" s="112">
        <v>27153.3</v>
      </c>
      <c r="BY31" s="112">
        <v>27153.3</v>
      </c>
      <c r="BZ31" s="112">
        <v>27153.3</v>
      </c>
      <c r="CA31" s="112">
        <v>27153.3</v>
      </c>
      <c r="CB31" s="112">
        <v>27153.3</v>
      </c>
      <c r="CC31" s="112">
        <v>27153.3</v>
      </c>
      <c r="CD31" s="112">
        <v>27153.3</v>
      </c>
      <c r="CE31" s="112">
        <v>27153.3</v>
      </c>
      <c r="CF31" s="112">
        <v>27153.3</v>
      </c>
      <c r="CG31" s="112">
        <v>27153.3</v>
      </c>
      <c r="CH31" s="112">
        <v>27153.3</v>
      </c>
      <c r="CI31" s="112">
        <v>27153.3</v>
      </c>
      <c r="CJ31" s="112">
        <v>27153.3</v>
      </c>
      <c r="CK31" s="112">
        <v>27153.3</v>
      </c>
      <c r="CL31" s="112">
        <v>27153.3</v>
      </c>
      <c r="CM31" s="112">
        <v>24828.7</v>
      </c>
      <c r="CN31" s="112">
        <v>25263.4</v>
      </c>
      <c r="CO31" s="112">
        <v>25263.4</v>
      </c>
      <c r="CP31" s="112">
        <v>26026</v>
      </c>
      <c r="CQ31" s="112">
        <f t="shared" si="29"/>
        <v>104.82224200219908</v>
      </c>
      <c r="CR31" s="112">
        <f t="shared" si="30"/>
        <v>103.01859607178766</v>
      </c>
      <c r="CS31" s="112">
        <f t="shared" si="31"/>
        <v>103.01859607178766</v>
      </c>
      <c r="CT31" s="112">
        <v>24737.200000000001</v>
      </c>
      <c r="CU31" s="112">
        <v>24737.200000000001</v>
      </c>
      <c r="CV31" s="112"/>
      <c r="CW31" s="112">
        <f t="shared" si="32"/>
        <v>29.680128363761181</v>
      </c>
      <c r="CX31" s="112">
        <f t="shared" si="33"/>
        <v>29.134430453990305</v>
      </c>
      <c r="CY31" s="112">
        <f t="shared" si="34"/>
        <v>29.515739134377441</v>
      </c>
    </row>
    <row r="32" spans="1:103" ht="15" hidden="1" customHeight="1" x14ac:dyDescent="0.25">
      <c r="A32" s="134" t="s">
        <v>385</v>
      </c>
      <c r="B32" s="130" t="s">
        <v>355</v>
      </c>
      <c r="C32" s="131" t="s">
        <v>317</v>
      </c>
      <c r="D32" s="132">
        <v>0</v>
      </c>
      <c r="E32" s="131" t="s">
        <v>386</v>
      </c>
      <c r="F32" s="112">
        <v>212</v>
      </c>
      <c r="G32" s="112">
        <f t="shared" si="3"/>
        <v>27</v>
      </c>
      <c r="H32" s="113">
        <f t="shared" si="4"/>
        <v>1.145945945945946</v>
      </c>
      <c r="I32" s="112">
        <v>212</v>
      </c>
      <c r="J32" s="104">
        <f t="shared" si="5"/>
        <v>0</v>
      </c>
      <c r="K32" s="112">
        <v>0</v>
      </c>
      <c r="L32" s="114">
        <f>K32/E32*100</f>
        <v>0</v>
      </c>
      <c r="M32" s="115">
        <f t="shared" si="6"/>
        <v>0</v>
      </c>
      <c r="N32" s="115">
        <f>K32/$K$41*100</f>
        <v>0</v>
      </c>
      <c r="O32" s="115">
        <f t="shared" si="7"/>
        <v>-212</v>
      </c>
      <c r="P32" s="115" t="e">
        <f t="shared" si="42"/>
        <v>#DIV/0!</v>
      </c>
      <c r="Q32" s="131" t="s">
        <v>387</v>
      </c>
      <c r="R32" s="131" t="s">
        <v>388</v>
      </c>
      <c r="S32" s="131" t="s">
        <v>389</v>
      </c>
      <c r="T32" s="131" t="s">
        <v>390</v>
      </c>
      <c r="U32" s="131" t="s">
        <v>391</v>
      </c>
      <c r="V32" s="131" t="s">
        <v>392</v>
      </c>
      <c r="W32" s="131" t="s">
        <v>379</v>
      </c>
      <c r="X32" s="131" t="s">
        <v>393</v>
      </c>
      <c r="Y32" s="131" t="s">
        <v>394</v>
      </c>
      <c r="Z32" s="131" t="s">
        <v>359</v>
      </c>
      <c r="AA32" s="131" t="s">
        <v>330</v>
      </c>
      <c r="AB32" s="131" t="s">
        <v>363</v>
      </c>
      <c r="AC32" s="131" t="s">
        <v>334</v>
      </c>
      <c r="AD32" s="131" t="s">
        <v>350</v>
      </c>
      <c r="AE32" s="131" t="s">
        <v>395</v>
      </c>
      <c r="AF32" s="131" t="s">
        <v>396</v>
      </c>
      <c r="AG32" s="131" t="s">
        <v>397</v>
      </c>
      <c r="AH32" s="131" t="s">
        <v>325</v>
      </c>
      <c r="AI32" s="131" t="s">
        <v>325</v>
      </c>
      <c r="AJ32" s="131" t="s">
        <v>325</v>
      </c>
      <c r="AK32" s="117">
        <v>0</v>
      </c>
      <c r="AL32" s="112">
        <f t="shared" si="9"/>
        <v>0</v>
      </c>
      <c r="AM32" s="117">
        <v>0</v>
      </c>
      <c r="AN32" s="117">
        <v>0</v>
      </c>
      <c r="AO32" s="117">
        <v>0</v>
      </c>
      <c r="AP32" s="117">
        <f t="shared" si="13"/>
        <v>0</v>
      </c>
      <c r="AQ32" s="112">
        <f t="shared" si="14"/>
        <v>0</v>
      </c>
      <c r="AR32" s="118">
        <f t="shared" si="15"/>
        <v>0</v>
      </c>
      <c r="AS32" s="119" t="e">
        <f t="shared" si="16"/>
        <v>#DIV/0!</v>
      </c>
      <c r="AT32" s="95">
        <v>0</v>
      </c>
      <c r="AU32" s="95">
        <v>0</v>
      </c>
      <c r="AV32" s="95"/>
      <c r="AW32" s="112" t="e">
        <f t="shared" si="17"/>
        <v>#DIV/0!</v>
      </c>
      <c r="AX32" s="112">
        <f t="shared" si="18"/>
        <v>0</v>
      </c>
      <c r="AY32" s="112"/>
      <c r="AZ32" s="112"/>
      <c r="BA32" s="112">
        <f t="shared" si="19"/>
        <v>0</v>
      </c>
      <c r="BB32" s="112" t="e">
        <f t="shared" si="20"/>
        <v>#DIV/0!</v>
      </c>
      <c r="BC32" s="112" t="e">
        <f t="shared" si="21"/>
        <v>#DIV/0!</v>
      </c>
      <c r="BD32" s="112" t="e">
        <f t="shared" si="22"/>
        <v>#DIV/0!</v>
      </c>
      <c r="BE32" s="112" t="e">
        <f t="shared" si="23"/>
        <v>#DIV/0!</v>
      </c>
      <c r="BF32" s="95"/>
      <c r="BG32" s="112" t="e">
        <f t="shared" si="24"/>
        <v>#DIV/0!</v>
      </c>
      <c r="BH32" s="112" t="e">
        <f t="shared" si="25"/>
        <v>#DIV/0!</v>
      </c>
      <c r="BI32" s="95"/>
      <c r="BJ32" s="95"/>
      <c r="BK32" s="112">
        <f t="shared" si="26"/>
        <v>0</v>
      </c>
      <c r="BL32" s="112">
        <f t="shared" si="27"/>
        <v>0</v>
      </c>
      <c r="BM32" s="112">
        <f t="shared" si="28"/>
        <v>0</v>
      </c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2"/>
      <c r="CK32" s="112"/>
      <c r="CL32" s="112"/>
      <c r="CM32" s="112"/>
      <c r="CN32" s="112"/>
      <c r="CO32" s="112"/>
      <c r="CP32" s="112"/>
      <c r="CQ32" s="112" t="e">
        <f t="shared" si="29"/>
        <v>#DIV/0!</v>
      </c>
      <c r="CR32" s="112" t="e">
        <f t="shared" si="30"/>
        <v>#DIV/0!</v>
      </c>
      <c r="CS32" s="112" t="e">
        <f t="shared" si="31"/>
        <v>#DIV/0!</v>
      </c>
      <c r="CT32" s="112"/>
      <c r="CU32" s="112"/>
      <c r="CV32" s="112"/>
      <c r="CW32" s="112">
        <f t="shared" si="32"/>
        <v>0</v>
      </c>
      <c r="CX32" s="112">
        <f t="shared" si="33"/>
        <v>0</v>
      </c>
      <c r="CY32" s="112">
        <f t="shared" si="34"/>
        <v>0</v>
      </c>
    </row>
    <row r="33" spans="1:103" ht="26.25" customHeight="1" x14ac:dyDescent="0.25">
      <c r="A33" s="134" t="s">
        <v>398</v>
      </c>
      <c r="B33" s="130" t="s">
        <v>355</v>
      </c>
      <c r="C33" s="131" t="s">
        <v>320</v>
      </c>
      <c r="D33" s="132">
        <f>153.99+98.2+7.475+11.335</f>
        <v>271</v>
      </c>
      <c r="E33" s="131" t="s">
        <v>399</v>
      </c>
      <c r="F33" s="112">
        <v>577</v>
      </c>
      <c r="G33" s="112">
        <f t="shared" si="3"/>
        <v>20</v>
      </c>
      <c r="H33" s="113">
        <f t="shared" si="4"/>
        <v>1.0359066427289048</v>
      </c>
      <c r="I33" s="112">
        <v>577</v>
      </c>
      <c r="J33" s="104">
        <f t="shared" si="5"/>
        <v>0</v>
      </c>
      <c r="K33" s="112">
        <f>7.21+350+9.9+282.89+15</f>
        <v>665</v>
      </c>
      <c r="L33" s="114">
        <v>0</v>
      </c>
      <c r="M33" s="115">
        <v>0</v>
      </c>
      <c r="N33" s="115">
        <f>K33/$K$41*100</f>
        <v>0.51026702135109914</v>
      </c>
      <c r="O33" s="115">
        <f t="shared" si="7"/>
        <v>88</v>
      </c>
      <c r="P33" s="115">
        <f t="shared" si="42"/>
        <v>245.38745387453872</v>
      </c>
      <c r="Q33" s="131"/>
      <c r="R33" s="112"/>
      <c r="S33" s="112"/>
      <c r="T33" s="113"/>
      <c r="U33" s="112"/>
      <c r="V33" s="104"/>
      <c r="W33" s="112"/>
      <c r="X33" s="131"/>
      <c r="Y33" s="131"/>
      <c r="Z33" s="112"/>
      <c r="AA33" s="112"/>
      <c r="AB33" s="113"/>
      <c r="AC33" s="112"/>
      <c r="AD33" s="104"/>
      <c r="AE33" s="112"/>
      <c r="AF33" s="131"/>
      <c r="AG33" s="131"/>
      <c r="AH33" s="112">
        <v>106.9</v>
      </c>
      <c r="AI33" s="112">
        <f>21.93+85</f>
        <v>106.93</v>
      </c>
      <c r="AJ33" s="116">
        <v>106.9</v>
      </c>
      <c r="AK33" s="117">
        <f t="shared" si="8"/>
        <v>0.99971944262601697</v>
      </c>
      <c r="AL33" s="112">
        <f t="shared" si="9"/>
        <v>3.0000000000001137E-2</v>
      </c>
      <c r="AM33" s="117">
        <v>0</v>
      </c>
      <c r="AN33" s="117">
        <f t="shared" si="11"/>
        <v>1</v>
      </c>
      <c r="AO33" s="117">
        <v>0</v>
      </c>
      <c r="AP33" s="117">
        <f t="shared" si="13"/>
        <v>8.954297233415325E-4</v>
      </c>
      <c r="AQ33" s="112">
        <f t="shared" si="14"/>
        <v>106.9</v>
      </c>
      <c r="AR33" s="118">
        <f t="shared" si="15"/>
        <v>3.0000000000001137E-2</v>
      </c>
      <c r="AS33" s="119">
        <f t="shared" si="16"/>
        <v>1.0002806361085126</v>
      </c>
      <c r="AT33" s="95">
        <v>250</v>
      </c>
      <c r="AU33" s="95">
        <v>254</v>
      </c>
      <c r="AV33" s="95">
        <v>254</v>
      </c>
      <c r="AW33" s="112">
        <f t="shared" si="17"/>
        <v>101.6</v>
      </c>
      <c r="AX33" s="112">
        <f t="shared" si="18"/>
        <v>4</v>
      </c>
      <c r="AY33" s="112">
        <v>254</v>
      </c>
      <c r="AZ33" s="112">
        <v>254</v>
      </c>
      <c r="BA33" s="112">
        <f t="shared" si="19"/>
        <v>0</v>
      </c>
      <c r="BB33" s="112">
        <f t="shared" si="20"/>
        <v>100</v>
      </c>
      <c r="BC33" s="112">
        <f t="shared" si="21"/>
        <v>100</v>
      </c>
      <c r="BD33" s="112">
        <f t="shared" si="22"/>
        <v>101.6</v>
      </c>
      <c r="BE33" s="112">
        <f t="shared" si="23"/>
        <v>237.60523854069226</v>
      </c>
      <c r="BF33" s="95">
        <v>250</v>
      </c>
      <c r="BG33" s="112">
        <f t="shared" si="24"/>
        <v>100</v>
      </c>
      <c r="BH33" s="112">
        <f t="shared" si="25"/>
        <v>148.4</v>
      </c>
      <c r="BI33" s="95">
        <v>250</v>
      </c>
      <c r="BJ33" s="95">
        <v>0</v>
      </c>
      <c r="BK33" s="112">
        <f t="shared" si="26"/>
        <v>0.28539464371332679</v>
      </c>
      <c r="BL33" s="112">
        <f t="shared" si="27"/>
        <v>0.25758165853738951</v>
      </c>
      <c r="BM33" s="112">
        <f t="shared" si="28"/>
        <v>0</v>
      </c>
      <c r="BN33" s="112">
        <v>250</v>
      </c>
      <c r="BO33" s="112">
        <v>250</v>
      </c>
      <c r="BP33" s="112">
        <v>250</v>
      </c>
      <c r="BQ33" s="112">
        <v>250</v>
      </c>
      <c r="BR33" s="112">
        <v>250</v>
      </c>
      <c r="BS33" s="112">
        <v>250</v>
      </c>
      <c r="BT33" s="112">
        <v>250</v>
      </c>
      <c r="BU33" s="112">
        <v>250</v>
      </c>
      <c r="BV33" s="112">
        <v>250</v>
      </c>
      <c r="BW33" s="112">
        <v>250</v>
      </c>
      <c r="BX33" s="112">
        <v>250</v>
      </c>
      <c r="BY33" s="112">
        <v>250</v>
      </c>
      <c r="BZ33" s="112">
        <v>250</v>
      </c>
      <c r="CA33" s="112">
        <v>250</v>
      </c>
      <c r="CB33" s="112">
        <v>250</v>
      </c>
      <c r="CC33" s="112">
        <v>250</v>
      </c>
      <c r="CD33" s="112">
        <v>250</v>
      </c>
      <c r="CE33" s="112">
        <v>250</v>
      </c>
      <c r="CF33" s="112">
        <v>250</v>
      </c>
      <c r="CG33" s="112">
        <v>250</v>
      </c>
      <c r="CH33" s="112">
        <v>250</v>
      </c>
      <c r="CI33" s="112">
        <v>250</v>
      </c>
      <c r="CJ33" s="112">
        <v>250</v>
      </c>
      <c r="CK33" s="112">
        <v>250</v>
      </c>
      <c r="CL33" s="112">
        <v>250</v>
      </c>
      <c r="CM33" s="112"/>
      <c r="CN33" s="112">
        <v>15</v>
      </c>
      <c r="CO33" s="112">
        <v>15</v>
      </c>
      <c r="CP33" s="112"/>
      <c r="CQ33" s="112">
        <v>100</v>
      </c>
      <c r="CR33" s="112">
        <f t="shared" si="30"/>
        <v>0</v>
      </c>
      <c r="CS33" s="112">
        <f t="shared" si="31"/>
        <v>0</v>
      </c>
      <c r="CT33" s="112"/>
      <c r="CU33" s="112"/>
      <c r="CV33" s="112"/>
      <c r="CW33" s="112">
        <f t="shared" si="32"/>
        <v>0</v>
      </c>
      <c r="CX33" s="112">
        <f t="shared" si="33"/>
        <v>0</v>
      </c>
      <c r="CY33" s="112">
        <f t="shared" si="34"/>
        <v>0</v>
      </c>
    </row>
    <row r="34" spans="1:103" s="107" customFormat="1" ht="16.5" customHeight="1" x14ac:dyDescent="0.2">
      <c r="A34" s="141" t="s">
        <v>400</v>
      </c>
      <c r="B34" s="142" t="s">
        <v>359</v>
      </c>
      <c r="C34" s="143"/>
      <c r="D34" s="143">
        <f t="shared" ref="D34:AT34" si="50">D35</f>
        <v>0</v>
      </c>
      <c r="E34" s="143">
        <f t="shared" si="50"/>
        <v>0</v>
      </c>
      <c r="F34" s="143">
        <f t="shared" si="50"/>
        <v>0</v>
      </c>
      <c r="G34" s="143">
        <f t="shared" si="50"/>
        <v>0</v>
      </c>
      <c r="H34" s="143">
        <f t="shared" si="50"/>
        <v>0</v>
      </c>
      <c r="I34" s="143">
        <f t="shared" si="50"/>
        <v>0</v>
      </c>
      <c r="J34" s="143">
        <f t="shared" si="50"/>
        <v>0</v>
      </c>
      <c r="K34" s="143">
        <f t="shared" si="50"/>
        <v>0</v>
      </c>
      <c r="L34" s="143">
        <f t="shared" si="50"/>
        <v>0</v>
      </c>
      <c r="M34" s="143">
        <f t="shared" si="50"/>
        <v>0</v>
      </c>
      <c r="N34" s="143">
        <f t="shared" si="50"/>
        <v>0</v>
      </c>
      <c r="O34" s="143">
        <f t="shared" si="50"/>
        <v>0</v>
      </c>
      <c r="P34" s="143">
        <f t="shared" si="50"/>
        <v>0</v>
      </c>
      <c r="Q34" s="143">
        <f t="shared" si="50"/>
        <v>0</v>
      </c>
      <c r="R34" s="143">
        <f t="shared" si="50"/>
        <v>0</v>
      </c>
      <c r="S34" s="143">
        <f t="shared" si="50"/>
        <v>0</v>
      </c>
      <c r="T34" s="143">
        <f t="shared" si="50"/>
        <v>0</v>
      </c>
      <c r="U34" s="143">
        <f t="shared" si="50"/>
        <v>0</v>
      </c>
      <c r="V34" s="143">
        <f t="shared" si="50"/>
        <v>0</v>
      </c>
      <c r="W34" s="143">
        <f t="shared" si="50"/>
        <v>0</v>
      </c>
      <c r="X34" s="143">
        <f t="shared" si="50"/>
        <v>0</v>
      </c>
      <c r="Y34" s="143">
        <f t="shared" si="50"/>
        <v>0</v>
      </c>
      <c r="Z34" s="143">
        <f t="shared" si="50"/>
        <v>0</v>
      </c>
      <c r="AA34" s="143">
        <f t="shared" si="50"/>
        <v>0</v>
      </c>
      <c r="AB34" s="143">
        <f t="shared" si="50"/>
        <v>0</v>
      </c>
      <c r="AC34" s="143">
        <f t="shared" si="50"/>
        <v>0</v>
      </c>
      <c r="AD34" s="143">
        <f t="shared" si="50"/>
        <v>0</v>
      </c>
      <c r="AE34" s="143">
        <f t="shared" si="50"/>
        <v>0</v>
      </c>
      <c r="AF34" s="143">
        <f t="shared" si="50"/>
        <v>0</v>
      </c>
      <c r="AG34" s="143">
        <f t="shared" si="50"/>
        <v>0</v>
      </c>
      <c r="AH34" s="143">
        <f t="shared" si="50"/>
        <v>0</v>
      </c>
      <c r="AI34" s="143">
        <f t="shared" si="50"/>
        <v>48.225999999999999</v>
      </c>
      <c r="AJ34" s="143">
        <f t="shared" si="50"/>
        <v>48.225000000000001</v>
      </c>
      <c r="AK34" s="143">
        <f t="shared" si="50"/>
        <v>0.99997926429726713</v>
      </c>
      <c r="AL34" s="143">
        <f t="shared" si="50"/>
        <v>9.9999999999766942E-4</v>
      </c>
      <c r="AM34" s="143">
        <f t="shared" si="50"/>
        <v>0</v>
      </c>
      <c r="AN34" s="143">
        <f t="shared" si="50"/>
        <v>0</v>
      </c>
      <c r="AO34" s="143">
        <f t="shared" si="50"/>
        <v>0</v>
      </c>
      <c r="AP34" s="143">
        <f t="shared" si="50"/>
        <v>4.0394853515571006E-4</v>
      </c>
      <c r="AQ34" s="143">
        <f t="shared" si="50"/>
        <v>0</v>
      </c>
      <c r="AR34" s="143">
        <f t="shared" si="50"/>
        <v>0</v>
      </c>
      <c r="AS34" s="144">
        <f t="shared" si="50"/>
        <v>0</v>
      </c>
      <c r="AT34" s="143">
        <f t="shared" si="50"/>
        <v>0</v>
      </c>
      <c r="AU34" s="143">
        <f>AU35</f>
        <v>60</v>
      </c>
      <c r="AV34" s="143">
        <f t="shared" ref="AV34:CV34" si="51">AV35</f>
        <v>25</v>
      </c>
      <c r="AW34" s="104">
        <v>0</v>
      </c>
      <c r="AX34" s="104">
        <f t="shared" si="18"/>
        <v>25</v>
      </c>
      <c r="AY34" s="143">
        <f t="shared" si="51"/>
        <v>25</v>
      </c>
      <c r="AZ34" s="143">
        <f t="shared" si="51"/>
        <v>25</v>
      </c>
      <c r="BA34" s="143">
        <f t="shared" si="51"/>
        <v>0</v>
      </c>
      <c r="BB34" s="143">
        <f t="shared" si="51"/>
        <v>100</v>
      </c>
      <c r="BC34" s="143">
        <f t="shared" si="51"/>
        <v>100</v>
      </c>
      <c r="BD34" s="143">
        <f t="shared" si="51"/>
        <v>0</v>
      </c>
      <c r="BE34" s="143">
        <f t="shared" si="51"/>
        <v>51.840331778123385</v>
      </c>
      <c r="BF34" s="143">
        <f t="shared" si="51"/>
        <v>0</v>
      </c>
      <c r="BG34" s="143">
        <f t="shared" si="51"/>
        <v>0</v>
      </c>
      <c r="BH34" s="143">
        <f t="shared" si="51"/>
        <v>0</v>
      </c>
      <c r="BI34" s="143">
        <f t="shared" si="51"/>
        <v>0</v>
      </c>
      <c r="BJ34" s="143">
        <f t="shared" si="51"/>
        <v>0</v>
      </c>
      <c r="BK34" s="143">
        <f t="shared" si="51"/>
        <v>0</v>
      </c>
      <c r="BL34" s="143">
        <f t="shared" si="51"/>
        <v>0</v>
      </c>
      <c r="BM34" s="143">
        <f t="shared" si="51"/>
        <v>0</v>
      </c>
      <c r="BN34" s="143">
        <f t="shared" si="51"/>
        <v>0</v>
      </c>
      <c r="BO34" s="143">
        <f t="shared" si="51"/>
        <v>0</v>
      </c>
      <c r="BP34" s="143">
        <f t="shared" si="51"/>
        <v>0</v>
      </c>
      <c r="BQ34" s="143">
        <f t="shared" si="51"/>
        <v>0</v>
      </c>
      <c r="BR34" s="143">
        <f t="shared" si="51"/>
        <v>0</v>
      </c>
      <c r="BS34" s="143">
        <f t="shared" si="51"/>
        <v>0</v>
      </c>
      <c r="BT34" s="143">
        <f t="shared" si="51"/>
        <v>1</v>
      </c>
      <c r="BU34" s="143">
        <f t="shared" si="51"/>
        <v>2</v>
      </c>
      <c r="BV34" s="143">
        <f t="shared" si="51"/>
        <v>3</v>
      </c>
      <c r="BW34" s="143">
        <f t="shared" si="51"/>
        <v>4</v>
      </c>
      <c r="BX34" s="143">
        <f t="shared" si="51"/>
        <v>5</v>
      </c>
      <c r="BY34" s="143">
        <f t="shared" si="51"/>
        <v>6</v>
      </c>
      <c r="BZ34" s="143">
        <f t="shared" si="51"/>
        <v>7</v>
      </c>
      <c r="CA34" s="143">
        <f t="shared" si="51"/>
        <v>8</v>
      </c>
      <c r="CB34" s="143">
        <f t="shared" si="51"/>
        <v>9</v>
      </c>
      <c r="CC34" s="143">
        <f t="shared" si="51"/>
        <v>10</v>
      </c>
      <c r="CD34" s="143">
        <f t="shared" si="51"/>
        <v>11</v>
      </c>
      <c r="CE34" s="143">
        <f t="shared" si="51"/>
        <v>12</v>
      </c>
      <c r="CF34" s="143">
        <f t="shared" si="51"/>
        <v>13</v>
      </c>
      <c r="CG34" s="143">
        <f t="shared" si="51"/>
        <v>14</v>
      </c>
      <c r="CH34" s="143">
        <f t="shared" si="51"/>
        <v>15</v>
      </c>
      <c r="CI34" s="143">
        <f t="shared" si="51"/>
        <v>16</v>
      </c>
      <c r="CJ34" s="143">
        <f t="shared" si="51"/>
        <v>17</v>
      </c>
      <c r="CK34" s="143">
        <f t="shared" si="51"/>
        <v>18</v>
      </c>
      <c r="CL34" s="143">
        <f t="shared" si="51"/>
        <v>19</v>
      </c>
      <c r="CM34" s="143">
        <f t="shared" si="51"/>
        <v>0</v>
      </c>
      <c r="CN34" s="143">
        <f t="shared" si="51"/>
        <v>0</v>
      </c>
      <c r="CO34" s="143">
        <f t="shared" si="51"/>
        <v>0</v>
      </c>
      <c r="CP34" s="143">
        <f t="shared" si="51"/>
        <v>0</v>
      </c>
      <c r="CQ34" s="143">
        <v>0</v>
      </c>
      <c r="CR34" s="143">
        <v>0</v>
      </c>
      <c r="CS34" s="143">
        <v>0</v>
      </c>
      <c r="CT34" s="143">
        <f t="shared" si="51"/>
        <v>0</v>
      </c>
      <c r="CU34" s="143">
        <f t="shared" si="51"/>
        <v>0</v>
      </c>
      <c r="CV34" s="143">
        <f t="shared" si="51"/>
        <v>0</v>
      </c>
      <c r="CW34" s="143">
        <f t="shared" si="32"/>
        <v>0</v>
      </c>
      <c r="CX34" s="143">
        <f t="shared" si="33"/>
        <v>0</v>
      </c>
      <c r="CY34" s="143">
        <f t="shared" si="34"/>
        <v>0</v>
      </c>
    </row>
    <row r="35" spans="1:103" s="152" customFormat="1" ht="18" customHeight="1" x14ac:dyDescent="0.2">
      <c r="A35" s="145" t="s">
        <v>401</v>
      </c>
      <c r="B35" s="131" t="s">
        <v>359</v>
      </c>
      <c r="C35" s="131" t="s">
        <v>315</v>
      </c>
      <c r="D35" s="132"/>
      <c r="E35" s="131"/>
      <c r="F35" s="112"/>
      <c r="G35" s="112"/>
      <c r="H35" s="113"/>
      <c r="I35" s="112"/>
      <c r="J35" s="104"/>
      <c r="K35" s="112">
        <v>0</v>
      </c>
      <c r="L35" s="114"/>
      <c r="M35" s="114"/>
      <c r="N35" s="114"/>
      <c r="O35" s="114"/>
      <c r="P35" s="114"/>
      <c r="Q35" s="91"/>
      <c r="R35" s="91"/>
      <c r="S35" s="91"/>
      <c r="T35" s="146"/>
      <c r="U35" s="91"/>
      <c r="V35" s="147"/>
      <c r="W35" s="91"/>
      <c r="X35" s="91"/>
      <c r="Y35" s="91"/>
      <c r="Z35" s="91"/>
      <c r="AA35" s="91"/>
      <c r="AB35" s="146"/>
      <c r="AC35" s="91"/>
      <c r="AD35" s="147"/>
      <c r="AE35" s="91"/>
      <c r="AF35" s="91"/>
      <c r="AG35" s="91"/>
      <c r="AH35" s="91"/>
      <c r="AI35" s="148">
        <v>48.225999999999999</v>
      </c>
      <c r="AJ35" s="116">
        <v>48.225000000000001</v>
      </c>
      <c r="AK35" s="117">
        <f t="shared" si="8"/>
        <v>0.99997926429726713</v>
      </c>
      <c r="AL35" s="112">
        <f>AI35-AJ35</f>
        <v>9.9999999999766942E-4</v>
      </c>
      <c r="AM35" s="117">
        <v>0</v>
      </c>
      <c r="AN35" s="117">
        <v>0</v>
      </c>
      <c r="AO35" s="117">
        <v>0</v>
      </c>
      <c r="AP35" s="117">
        <f>AJ35/$AJ$41</f>
        <v>4.0394853515571006E-4</v>
      </c>
      <c r="AQ35" s="112">
        <f>AH35-AG35</f>
        <v>0</v>
      </c>
      <c r="AR35" s="149"/>
      <c r="AS35" s="150"/>
      <c r="AT35" s="151">
        <v>0</v>
      </c>
      <c r="AU35" s="151">
        <v>60</v>
      </c>
      <c r="AV35" s="151">
        <v>25</v>
      </c>
      <c r="AW35" s="112">
        <v>0</v>
      </c>
      <c r="AX35" s="112">
        <f t="shared" si="18"/>
        <v>25</v>
      </c>
      <c r="AY35" s="112">
        <v>25</v>
      </c>
      <c r="AZ35" s="112">
        <v>25</v>
      </c>
      <c r="BA35" s="112">
        <f t="shared" si="19"/>
        <v>0</v>
      </c>
      <c r="BB35" s="112">
        <f t="shared" si="20"/>
        <v>100</v>
      </c>
      <c r="BC35" s="112">
        <f t="shared" si="21"/>
        <v>100</v>
      </c>
      <c r="BD35" s="112">
        <v>0</v>
      </c>
      <c r="BE35" s="112">
        <f t="shared" si="23"/>
        <v>51.840331778123385</v>
      </c>
      <c r="BF35" s="151">
        <v>0</v>
      </c>
      <c r="BG35" s="112">
        <v>0</v>
      </c>
      <c r="BH35" s="112">
        <f t="shared" si="25"/>
        <v>0</v>
      </c>
      <c r="BI35" s="151"/>
      <c r="BJ35" s="151"/>
      <c r="BK35" s="112">
        <f t="shared" si="26"/>
        <v>0</v>
      </c>
      <c r="BL35" s="112">
        <f t="shared" si="27"/>
        <v>0</v>
      </c>
      <c r="BM35" s="112">
        <f t="shared" si="28"/>
        <v>0</v>
      </c>
      <c r="BN35" s="112">
        <v>0</v>
      </c>
      <c r="BO35" s="112"/>
      <c r="BP35" s="112">
        <v>0</v>
      </c>
      <c r="BQ35" s="112">
        <v>0</v>
      </c>
      <c r="BR35" s="112">
        <v>0</v>
      </c>
      <c r="BS35" s="112">
        <v>0</v>
      </c>
      <c r="BT35" s="112">
        <v>1</v>
      </c>
      <c r="BU35" s="112">
        <v>2</v>
      </c>
      <c r="BV35" s="112">
        <v>3</v>
      </c>
      <c r="BW35" s="112">
        <v>4</v>
      </c>
      <c r="BX35" s="112">
        <v>5</v>
      </c>
      <c r="BY35" s="112">
        <v>6</v>
      </c>
      <c r="BZ35" s="112">
        <v>7</v>
      </c>
      <c r="CA35" s="112">
        <v>8</v>
      </c>
      <c r="CB35" s="112">
        <v>9</v>
      </c>
      <c r="CC35" s="112">
        <v>10</v>
      </c>
      <c r="CD35" s="112">
        <v>11</v>
      </c>
      <c r="CE35" s="112">
        <v>12</v>
      </c>
      <c r="CF35" s="112">
        <v>13</v>
      </c>
      <c r="CG35" s="112">
        <v>14</v>
      </c>
      <c r="CH35" s="112">
        <v>15</v>
      </c>
      <c r="CI35" s="112">
        <v>16</v>
      </c>
      <c r="CJ35" s="112">
        <v>17</v>
      </c>
      <c r="CK35" s="112">
        <v>18</v>
      </c>
      <c r="CL35" s="112">
        <v>19</v>
      </c>
      <c r="CM35" s="112"/>
      <c r="CN35" s="112"/>
      <c r="CO35" s="112"/>
      <c r="CP35" s="112"/>
      <c r="CQ35" s="112">
        <v>0</v>
      </c>
      <c r="CR35" s="112">
        <v>0</v>
      </c>
      <c r="CS35" s="112">
        <v>0</v>
      </c>
      <c r="CT35" s="112"/>
      <c r="CU35" s="112"/>
      <c r="CV35" s="112"/>
      <c r="CW35" s="112">
        <f t="shared" si="32"/>
        <v>0</v>
      </c>
      <c r="CX35" s="112">
        <f t="shared" si="33"/>
        <v>0</v>
      </c>
      <c r="CY35" s="112">
        <f t="shared" si="34"/>
        <v>0</v>
      </c>
    </row>
    <row r="36" spans="1:103" s="107" customFormat="1" ht="20.25" customHeight="1" x14ac:dyDescent="0.2">
      <c r="A36" s="125" t="s">
        <v>402</v>
      </c>
      <c r="B36" s="100" t="s">
        <v>330</v>
      </c>
      <c r="C36" s="101"/>
      <c r="D36" s="103">
        <f>D37+D38</f>
        <v>8792.6719999999987</v>
      </c>
      <c r="E36" s="103">
        <f>E37+E38</f>
        <v>31</v>
      </c>
      <c r="F36" s="103">
        <f>F37+F38</f>
        <v>111</v>
      </c>
      <c r="G36" s="104">
        <f t="shared" si="3"/>
        <v>80</v>
      </c>
      <c r="H36" s="127">
        <f t="shared" si="4"/>
        <v>3.5806451612903225</v>
      </c>
      <c r="I36" s="103">
        <f>I37+I38</f>
        <v>111</v>
      </c>
      <c r="J36" s="104">
        <f t="shared" si="5"/>
        <v>0</v>
      </c>
      <c r="K36" s="103">
        <f>K37+K38</f>
        <v>9451.0019999999986</v>
      </c>
      <c r="L36" s="103">
        <f t="shared" ref="L36:BW36" si="52">L37+L38</f>
        <v>30506.458064516126</v>
      </c>
      <c r="M36" s="103">
        <f t="shared" si="52"/>
        <v>9985.4187499999989</v>
      </c>
      <c r="N36" s="103">
        <f t="shared" si="52"/>
        <v>7.2519317884560603</v>
      </c>
      <c r="O36" s="103">
        <f t="shared" si="52"/>
        <v>9340.0019999999986</v>
      </c>
      <c r="P36" s="103">
        <f t="shared" si="52"/>
        <v>213.66664447840213</v>
      </c>
      <c r="Q36" s="103">
        <f t="shared" si="52"/>
        <v>0</v>
      </c>
      <c r="R36" s="103">
        <f t="shared" si="52"/>
        <v>0</v>
      </c>
      <c r="S36" s="104">
        <f t="shared" si="52"/>
        <v>0</v>
      </c>
      <c r="T36" s="127">
        <f t="shared" si="52"/>
        <v>0</v>
      </c>
      <c r="U36" s="103">
        <f t="shared" si="52"/>
        <v>0</v>
      </c>
      <c r="V36" s="104">
        <f t="shared" si="52"/>
        <v>0</v>
      </c>
      <c r="W36" s="103">
        <f t="shared" si="52"/>
        <v>0</v>
      </c>
      <c r="X36" s="103">
        <f t="shared" si="52"/>
        <v>0</v>
      </c>
      <c r="Y36" s="103">
        <f t="shared" si="52"/>
        <v>0</v>
      </c>
      <c r="Z36" s="103">
        <f t="shared" si="52"/>
        <v>0</v>
      </c>
      <c r="AA36" s="104">
        <f t="shared" si="52"/>
        <v>0</v>
      </c>
      <c r="AB36" s="127">
        <f t="shared" si="52"/>
        <v>0</v>
      </c>
      <c r="AC36" s="103">
        <f t="shared" si="52"/>
        <v>0</v>
      </c>
      <c r="AD36" s="104">
        <f t="shared" si="52"/>
        <v>0</v>
      </c>
      <c r="AE36" s="103">
        <f t="shared" si="52"/>
        <v>0</v>
      </c>
      <c r="AF36" s="103">
        <f t="shared" si="52"/>
        <v>0</v>
      </c>
      <c r="AG36" s="103">
        <f t="shared" si="52"/>
        <v>9472</v>
      </c>
      <c r="AH36" s="103">
        <f t="shared" si="52"/>
        <v>9120.7999999999993</v>
      </c>
      <c r="AI36" s="104">
        <f t="shared" si="52"/>
        <v>9120.8229999999985</v>
      </c>
      <c r="AJ36" s="104">
        <f t="shared" si="52"/>
        <v>9114.8239999999987</v>
      </c>
      <c r="AK36" s="104">
        <f t="shared" si="52"/>
        <v>1.9993404664976442</v>
      </c>
      <c r="AL36" s="104">
        <f t="shared" si="52"/>
        <v>5.9989999999997963</v>
      </c>
      <c r="AM36" s="104">
        <f t="shared" si="52"/>
        <v>0.9596520270270269</v>
      </c>
      <c r="AN36" s="104">
        <f t="shared" si="52"/>
        <v>1.9993429934695133</v>
      </c>
      <c r="AO36" s="104" t="e">
        <f t="shared" si="52"/>
        <v>#DIV/0!</v>
      </c>
      <c r="AP36" s="104">
        <f t="shared" si="52"/>
        <v>7.634877766722882E-2</v>
      </c>
      <c r="AQ36" s="104">
        <f t="shared" si="52"/>
        <v>-351.20000000000073</v>
      </c>
      <c r="AR36" s="104">
        <f t="shared" si="52"/>
        <v>2.2999999999228748E-2</v>
      </c>
      <c r="AS36" s="105">
        <f t="shared" si="52"/>
        <v>2.0000025286395919</v>
      </c>
      <c r="AT36" s="104">
        <f t="shared" si="52"/>
        <v>10025</v>
      </c>
      <c r="AU36" s="104">
        <f t="shared" si="52"/>
        <v>13604</v>
      </c>
      <c r="AV36" s="104">
        <f t="shared" si="52"/>
        <v>14648.5</v>
      </c>
      <c r="AW36" s="104">
        <f t="shared" si="17"/>
        <v>146.11970074812967</v>
      </c>
      <c r="AX36" s="104">
        <f t="shared" si="18"/>
        <v>4623.5</v>
      </c>
      <c r="AY36" s="104">
        <f t="shared" si="52"/>
        <v>14648.4</v>
      </c>
      <c r="AZ36" s="104">
        <f t="shared" si="52"/>
        <v>14648.3</v>
      </c>
      <c r="BA36" s="104">
        <f t="shared" si="52"/>
        <v>0.2000000000007276</v>
      </c>
      <c r="BB36" s="104">
        <f t="shared" si="52"/>
        <v>99.998634672492059</v>
      </c>
      <c r="BC36" s="104">
        <f t="shared" si="52"/>
        <v>99.999317331585701</v>
      </c>
      <c r="BD36" s="104">
        <f t="shared" si="52"/>
        <v>146.55627813906952</v>
      </c>
      <c r="BE36" s="104">
        <f t="shared" si="52"/>
        <v>161.15053492784901</v>
      </c>
      <c r="BF36" s="104">
        <f t="shared" si="52"/>
        <v>15471</v>
      </c>
      <c r="BG36" s="104">
        <f t="shared" si="52"/>
        <v>154.78739369684843</v>
      </c>
      <c r="BH36" s="104">
        <f t="shared" si="52"/>
        <v>15324.44172086043</v>
      </c>
      <c r="BI36" s="104">
        <f t="shared" si="52"/>
        <v>15471.1</v>
      </c>
      <c r="BJ36" s="104">
        <f t="shared" si="52"/>
        <v>15471.1</v>
      </c>
      <c r="BK36" s="104">
        <f t="shared" si="52"/>
        <v>17.661362131555514</v>
      </c>
      <c r="BL36" s="104">
        <f t="shared" si="52"/>
        <v>15.940286389591227</v>
      </c>
      <c r="BM36" s="104">
        <f t="shared" si="52"/>
        <v>16.529288521882389</v>
      </c>
      <c r="BN36" s="104">
        <f t="shared" si="52"/>
        <v>15471</v>
      </c>
      <c r="BO36" s="104">
        <f t="shared" si="52"/>
        <v>15371.1</v>
      </c>
      <c r="BP36" s="104">
        <f t="shared" si="52"/>
        <v>15456.1</v>
      </c>
      <c r="BQ36" s="104">
        <f t="shared" si="52"/>
        <v>14748.4</v>
      </c>
      <c r="BR36" s="104">
        <f t="shared" si="52"/>
        <v>14748.4</v>
      </c>
      <c r="BS36" s="104">
        <f t="shared" si="52"/>
        <v>14748.4</v>
      </c>
      <c r="BT36" s="104">
        <f t="shared" si="52"/>
        <v>14749.4</v>
      </c>
      <c r="BU36" s="104">
        <f t="shared" si="52"/>
        <v>14750.4</v>
      </c>
      <c r="BV36" s="104">
        <f t="shared" si="52"/>
        <v>14751.4</v>
      </c>
      <c r="BW36" s="104">
        <f t="shared" si="52"/>
        <v>14752.4</v>
      </c>
      <c r="BX36" s="104">
        <f t="shared" ref="BX36:CZ36" si="53">BX37+BX38</f>
        <v>14753.4</v>
      </c>
      <c r="BY36" s="104">
        <f t="shared" si="53"/>
        <v>14754.4</v>
      </c>
      <c r="BZ36" s="104">
        <f t="shared" si="53"/>
        <v>14755.4</v>
      </c>
      <c r="CA36" s="104">
        <f t="shared" si="53"/>
        <v>14756.4</v>
      </c>
      <c r="CB36" s="104">
        <f t="shared" si="53"/>
        <v>14757.4</v>
      </c>
      <c r="CC36" s="104">
        <f t="shared" si="53"/>
        <v>14758.4</v>
      </c>
      <c r="CD36" s="104">
        <f t="shared" si="53"/>
        <v>14759.4</v>
      </c>
      <c r="CE36" s="104">
        <f t="shared" si="53"/>
        <v>14760.4</v>
      </c>
      <c r="CF36" s="104">
        <f t="shared" si="53"/>
        <v>14761.4</v>
      </c>
      <c r="CG36" s="104">
        <f t="shared" si="53"/>
        <v>14762.4</v>
      </c>
      <c r="CH36" s="104">
        <f t="shared" si="53"/>
        <v>14763.4</v>
      </c>
      <c r="CI36" s="104">
        <f t="shared" si="53"/>
        <v>14764.4</v>
      </c>
      <c r="CJ36" s="104">
        <f t="shared" si="53"/>
        <v>14765.4</v>
      </c>
      <c r="CK36" s="104">
        <f t="shared" si="53"/>
        <v>14766.4</v>
      </c>
      <c r="CL36" s="104">
        <f t="shared" si="53"/>
        <v>14767.4</v>
      </c>
      <c r="CM36" s="104">
        <f t="shared" si="53"/>
        <v>14582</v>
      </c>
      <c r="CN36" s="104">
        <f t="shared" si="53"/>
        <v>16095</v>
      </c>
      <c r="CO36" s="104">
        <f t="shared" si="53"/>
        <v>15894</v>
      </c>
      <c r="CP36" s="104">
        <f t="shared" si="53"/>
        <v>14581</v>
      </c>
      <c r="CQ36" s="104">
        <f t="shared" si="29"/>
        <v>99.993142230146759</v>
      </c>
      <c r="CR36" s="104">
        <f t="shared" si="30"/>
        <v>90.593351972662319</v>
      </c>
      <c r="CS36" s="104">
        <f t="shared" si="31"/>
        <v>91.739021014219205</v>
      </c>
      <c r="CT36" s="104">
        <f t="shared" si="53"/>
        <v>14581</v>
      </c>
      <c r="CU36" s="104">
        <f t="shared" si="53"/>
        <v>14581</v>
      </c>
      <c r="CV36" s="104">
        <f t="shared" si="53"/>
        <v>0</v>
      </c>
      <c r="CW36" s="104">
        <f t="shared" si="32"/>
        <v>16.628216078997994</v>
      </c>
      <c r="CX36" s="104">
        <f t="shared" si="33"/>
        <v>17.172886601944949</v>
      </c>
      <c r="CY36" s="104">
        <f t="shared" si="34"/>
        <v>17.397643723556321</v>
      </c>
    </row>
    <row r="37" spans="1:103" ht="15" customHeight="1" x14ac:dyDescent="0.25">
      <c r="A37" s="123" t="s">
        <v>403</v>
      </c>
      <c r="B37" s="109" t="s">
        <v>330</v>
      </c>
      <c r="C37" s="131" t="s">
        <v>315</v>
      </c>
      <c r="D37" s="153">
        <f>4701.86+61.391+1426.871+26+52.143+1238.929+288.813+171.709+50.028+25.307+149.621+100</f>
        <v>8292.6719999999987</v>
      </c>
      <c r="E37" s="131" t="s">
        <v>404</v>
      </c>
      <c r="F37" s="128">
        <v>96</v>
      </c>
      <c r="G37" s="112">
        <f t="shared" si="3"/>
        <v>65</v>
      </c>
      <c r="H37" s="113">
        <f t="shared" si="4"/>
        <v>3.096774193548387</v>
      </c>
      <c r="I37" s="128">
        <v>96</v>
      </c>
      <c r="J37" s="104">
        <f t="shared" si="5"/>
        <v>0</v>
      </c>
      <c r="K37" s="128">
        <f>5292.188+1463.19+135.335+25.999+24.004+1294.408+61.8+237.26+131.564+108.043+25.92+513.295+36.996+72.92+3.08</f>
        <v>9426.0019999999986</v>
      </c>
      <c r="L37" s="114">
        <f>K37/E37*100</f>
        <v>30406.458064516126</v>
      </c>
      <c r="M37" s="115">
        <f t="shared" si="6"/>
        <v>9818.7520833333328</v>
      </c>
      <c r="N37" s="115">
        <f>K37/$K$41*100</f>
        <v>7.2327488177285755</v>
      </c>
      <c r="O37" s="115">
        <f t="shared" si="7"/>
        <v>9330.0019999999986</v>
      </c>
      <c r="P37" s="115">
        <f t="shared" si="42"/>
        <v>113.66664447840213</v>
      </c>
      <c r="Q37" s="131"/>
      <c r="R37" s="128"/>
      <c r="S37" s="112"/>
      <c r="T37" s="113"/>
      <c r="U37" s="128"/>
      <c r="V37" s="104"/>
      <c r="W37" s="128"/>
      <c r="X37" s="131"/>
      <c r="Y37" s="131"/>
      <c r="Z37" s="128"/>
      <c r="AA37" s="112"/>
      <c r="AB37" s="113"/>
      <c r="AC37" s="128"/>
      <c r="AD37" s="104"/>
      <c r="AE37" s="128"/>
      <c r="AF37" s="131"/>
      <c r="AG37" s="131" t="s">
        <v>405</v>
      </c>
      <c r="AH37" s="128">
        <v>9095.7999999999993</v>
      </c>
      <c r="AI37" s="112">
        <f>6653.998+100.405+50.366+2195.654+95.4</f>
        <v>9095.8229999999985</v>
      </c>
      <c r="AJ37" s="116">
        <f>5196.294+1456.998+97.506+13.305+37.061+116.238+1352.172+42.5+265.338+103.871+110.753+15.13+187.259+92.399+3</f>
        <v>9089.8239999999987</v>
      </c>
      <c r="AK37" s="117">
        <f t="shared" si="8"/>
        <v>0.99934046649764408</v>
      </c>
      <c r="AL37" s="112">
        <f t="shared" si="9"/>
        <v>5.9989999999997963</v>
      </c>
      <c r="AM37" s="117">
        <f t="shared" si="10"/>
        <v>0.9596520270270269</v>
      </c>
      <c r="AN37" s="117">
        <f t="shared" si="11"/>
        <v>0.99934299346951339</v>
      </c>
      <c r="AO37" s="117">
        <f t="shared" si="12"/>
        <v>0.96028536739864845</v>
      </c>
      <c r="AP37" s="117">
        <f>AJ37/$AJ$41</f>
        <v>7.6139369406391225E-2</v>
      </c>
      <c r="AQ37" s="112">
        <f t="shared" si="14"/>
        <v>-376.20000000000073</v>
      </c>
      <c r="AR37" s="118">
        <f t="shared" si="15"/>
        <v>2.2999999999228748E-2</v>
      </c>
      <c r="AS37" s="119">
        <f t="shared" si="16"/>
        <v>1.0000025286395917</v>
      </c>
      <c r="AT37" s="95">
        <v>9995</v>
      </c>
      <c r="AU37" s="95">
        <v>13604</v>
      </c>
      <c r="AV37" s="95">
        <v>14648.5</v>
      </c>
      <c r="AW37" s="112">
        <f t="shared" si="17"/>
        <v>146.55827913956978</v>
      </c>
      <c r="AX37" s="112">
        <f t="shared" si="18"/>
        <v>4653.5</v>
      </c>
      <c r="AY37" s="112">
        <v>14648.4</v>
      </c>
      <c r="AZ37" s="112">
        <v>14648.3</v>
      </c>
      <c r="BA37" s="112">
        <f t="shared" si="19"/>
        <v>0.2000000000007276</v>
      </c>
      <c r="BB37" s="112">
        <f t="shared" si="20"/>
        <v>99.998634672492059</v>
      </c>
      <c r="BC37" s="112">
        <f t="shared" si="21"/>
        <v>99.999317331585701</v>
      </c>
      <c r="BD37" s="112">
        <f t="shared" si="22"/>
        <v>146.55627813906952</v>
      </c>
      <c r="BE37" s="112">
        <f t="shared" si="23"/>
        <v>161.15053492784901</v>
      </c>
      <c r="BF37" s="95">
        <v>15471</v>
      </c>
      <c r="BG37" s="112">
        <f t="shared" si="24"/>
        <v>154.78739369684843</v>
      </c>
      <c r="BH37" s="112">
        <f t="shared" si="25"/>
        <v>15324.44172086043</v>
      </c>
      <c r="BI37" s="95">
        <v>15471.1</v>
      </c>
      <c r="BJ37" s="95">
        <v>15471.1</v>
      </c>
      <c r="BK37" s="112">
        <f t="shared" si="26"/>
        <v>17.661362131555514</v>
      </c>
      <c r="BL37" s="112">
        <f t="shared" si="27"/>
        <v>15.940286389591227</v>
      </c>
      <c r="BM37" s="112">
        <f t="shared" si="28"/>
        <v>16.529288521882389</v>
      </c>
      <c r="BN37" s="112">
        <v>15471</v>
      </c>
      <c r="BO37" s="112">
        <v>15371.1</v>
      </c>
      <c r="BP37" s="112">
        <v>15456.1</v>
      </c>
      <c r="BQ37" s="112">
        <v>14748.4</v>
      </c>
      <c r="BR37" s="112">
        <v>14748.4</v>
      </c>
      <c r="BS37" s="112">
        <v>14748.4</v>
      </c>
      <c r="BT37" s="112">
        <v>14749.4</v>
      </c>
      <c r="BU37" s="112">
        <v>14750.4</v>
      </c>
      <c r="BV37" s="112">
        <v>14751.4</v>
      </c>
      <c r="BW37" s="112">
        <v>14752.4</v>
      </c>
      <c r="BX37" s="112">
        <v>14753.4</v>
      </c>
      <c r="BY37" s="112">
        <v>14754.4</v>
      </c>
      <c r="BZ37" s="112">
        <v>14755.4</v>
      </c>
      <c r="CA37" s="112">
        <v>14756.4</v>
      </c>
      <c r="CB37" s="112">
        <v>14757.4</v>
      </c>
      <c r="CC37" s="112">
        <v>14758.4</v>
      </c>
      <c r="CD37" s="112">
        <v>14759.4</v>
      </c>
      <c r="CE37" s="112">
        <v>14760.4</v>
      </c>
      <c r="CF37" s="112">
        <v>14761.4</v>
      </c>
      <c r="CG37" s="112">
        <v>14762.4</v>
      </c>
      <c r="CH37" s="112">
        <v>14763.4</v>
      </c>
      <c r="CI37" s="112">
        <v>14764.4</v>
      </c>
      <c r="CJ37" s="112">
        <v>14765.4</v>
      </c>
      <c r="CK37" s="112">
        <v>14766.4</v>
      </c>
      <c r="CL37" s="112">
        <v>14767.4</v>
      </c>
      <c r="CM37" s="112">
        <v>14582</v>
      </c>
      <c r="CN37" s="112">
        <v>16095</v>
      </c>
      <c r="CO37" s="112">
        <v>15894</v>
      </c>
      <c r="CP37" s="112">
        <v>14581</v>
      </c>
      <c r="CQ37" s="112">
        <f t="shared" si="29"/>
        <v>99.993142230146759</v>
      </c>
      <c r="CR37" s="112">
        <f t="shared" si="30"/>
        <v>90.593351972662319</v>
      </c>
      <c r="CS37" s="112">
        <f t="shared" si="31"/>
        <v>91.739021014219205</v>
      </c>
      <c r="CT37" s="112">
        <v>14581</v>
      </c>
      <c r="CU37" s="112">
        <v>14581</v>
      </c>
      <c r="CV37" s="112"/>
      <c r="CW37" s="112">
        <f t="shared" si="32"/>
        <v>16.628216078997994</v>
      </c>
      <c r="CX37" s="112">
        <f t="shared" si="33"/>
        <v>17.172886601944949</v>
      </c>
      <c r="CY37" s="112">
        <f t="shared" si="34"/>
        <v>17.397643723556321</v>
      </c>
    </row>
    <row r="38" spans="1:103" ht="15" customHeight="1" x14ac:dyDescent="0.25">
      <c r="A38" s="154" t="s">
        <v>406</v>
      </c>
      <c r="B38" s="109" t="s">
        <v>330</v>
      </c>
      <c r="C38" s="131" t="s">
        <v>317</v>
      </c>
      <c r="D38" s="132">
        <f>53.03+346.97+100</f>
        <v>500</v>
      </c>
      <c r="E38" s="131"/>
      <c r="F38" s="128">
        <v>15</v>
      </c>
      <c r="G38" s="112">
        <f t="shared" si="3"/>
        <v>15</v>
      </c>
      <c r="H38" s="113">
        <v>0</v>
      </c>
      <c r="I38" s="128">
        <v>15</v>
      </c>
      <c r="J38" s="104">
        <f t="shared" si="5"/>
        <v>0</v>
      </c>
      <c r="K38" s="128">
        <v>25</v>
      </c>
      <c r="L38" s="133">
        <v>100</v>
      </c>
      <c r="M38" s="115">
        <f t="shared" si="6"/>
        <v>166.66666666666669</v>
      </c>
      <c r="N38" s="115">
        <f>K38/$K$41*100</f>
        <v>1.9182970727484927E-2</v>
      </c>
      <c r="O38" s="115">
        <f t="shared" si="7"/>
        <v>10</v>
      </c>
      <c r="P38" s="115">
        <v>100</v>
      </c>
      <c r="Q38" s="131"/>
      <c r="R38" s="128"/>
      <c r="S38" s="112"/>
      <c r="T38" s="113"/>
      <c r="U38" s="128"/>
      <c r="V38" s="104"/>
      <c r="W38" s="128"/>
      <c r="X38" s="131"/>
      <c r="Y38" s="131"/>
      <c r="Z38" s="128"/>
      <c r="AA38" s="112"/>
      <c r="AB38" s="113"/>
      <c r="AC38" s="128"/>
      <c r="AD38" s="104"/>
      <c r="AE38" s="128"/>
      <c r="AF38" s="131"/>
      <c r="AG38" s="131"/>
      <c r="AH38" s="128">
        <v>25</v>
      </c>
      <c r="AI38" s="112">
        <v>25</v>
      </c>
      <c r="AJ38" s="116">
        <v>25</v>
      </c>
      <c r="AK38" s="117">
        <f t="shared" si="8"/>
        <v>1</v>
      </c>
      <c r="AL38" s="112">
        <f t="shared" si="9"/>
        <v>0</v>
      </c>
      <c r="AM38" s="117">
        <v>0</v>
      </c>
      <c r="AN38" s="117">
        <f t="shared" si="11"/>
        <v>1</v>
      </c>
      <c r="AO38" s="117" t="e">
        <f t="shared" si="12"/>
        <v>#DIV/0!</v>
      </c>
      <c r="AP38" s="117">
        <f>AJ38/$AJ$41</f>
        <v>2.0940826083758944E-4</v>
      </c>
      <c r="AQ38" s="112">
        <f t="shared" si="14"/>
        <v>25</v>
      </c>
      <c r="AR38" s="118">
        <f t="shared" si="15"/>
        <v>0</v>
      </c>
      <c r="AS38" s="119">
        <f t="shared" si="16"/>
        <v>1</v>
      </c>
      <c r="AT38" s="95">
        <v>30</v>
      </c>
      <c r="AU38" s="95">
        <v>0</v>
      </c>
      <c r="AV38" s="95"/>
      <c r="AW38" s="112">
        <f t="shared" si="17"/>
        <v>0</v>
      </c>
      <c r="AX38" s="112">
        <f t="shared" si="18"/>
        <v>-30</v>
      </c>
      <c r="AY38" s="112">
        <v>0</v>
      </c>
      <c r="AZ38" s="112">
        <v>0</v>
      </c>
      <c r="BA38" s="112">
        <f t="shared" si="19"/>
        <v>0</v>
      </c>
      <c r="BB38" s="112">
        <v>0</v>
      </c>
      <c r="BC38" s="112">
        <v>0</v>
      </c>
      <c r="BD38" s="112">
        <f t="shared" si="22"/>
        <v>0</v>
      </c>
      <c r="BE38" s="112">
        <f t="shared" si="23"/>
        <v>0</v>
      </c>
      <c r="BF38" s="95"/>
      <c r="BG38" s="112">
        <f t="shared" si="24"/>
        <v>0</v>
      </c>
      <c r="BH38" s="112">
        <f t="shared" si="25"/>
        <v>0</v>
      </c>
      <c r="BI38" s="95"/>
      <c r="BJ38" s="95"/>
      <c r="BK38" s="112">
        <f t="shared" si="26"/>
        <v>0</v>
      </c>
      <c r="BL38" s="112">
        <f t="shared" si="27"/>
        <v>0</v>
      </c>
      <c r="BM38" s="112">
        <f t="shared" si="28"/>
        <v>0</v>
      </c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CB38" s="112"/>
      <c r="CC38" s="112"/>
      <c r="CD38" s="112"/>
      <c r="CE38" s="112"/>
      <c r="CF38" s="112"/>
      <c r="CG38" s="112"/>
      <c r="CH38" s="112"/>
      <c r="CI38" s="112"/>
      <c r="CJ38" s="112"/>
      <c r="CK38" s="112"/>
      <c r="CL38" s="112"/>
      <c r="CM38" s="112"/>
      <c r="CN38" s="112"/>
      <c r="CO38" s="112"/>
      <c r="CP38" s="112"/>
      <c r="CQ38" s="112"/>
      <c r="CR38" s="112"/>
      <c r="CS38" s="112"/>
      <c r="CT38" s="112"/>
      <c r="CU38" s="112"/>
      <c r="CV38" s="112"/>
      <c r="CW38" s="112">
        <f t="shared" si="32"/>
        <v>0</v>
      </c>
      <c r="CX38" s="112">
        <f t="shared" si="33"/>
        <v>0</v>
      </c>
      <c r="CY38" s="112">
        <f t="shared" si="34"/>
        <v>0</v>
      </c>
    </row>
    <row r="39" spans="1:103" s="107" customFormat="1" ht="73.5" x14ac:dyDescent="0.2">
      <c r="A39" s="155" t="s">
        <v>407</v>
      </c>
      <c r="B39" s="156">
        <v>14</v>
      </c>
      <c r="C39" s="142"/>
      <c r="D39" s="126" t="str">
        <f>D40</f>
        <v>0</v>
      </c>
      <c r="E39" s="104" t="str">
        <f>E40</f>
        <v>0</v>
      </c>
      <c r="F39" s="104">
        <f>F40</f>
        <v>59.262999999999998</v>
      </c>
      <c r="G39" s="104">
        <f>F39-E39</f>
        <v>59.262999999999998</v>
      </c>
      <c r="H39" s="127">
        <v>1</v>
      </c>
      <c r="I39" s="104">
        <f>I40</f>
        <v>59.262999999999998</v>
      </c>
      <c r="J39" s="104">
        <f t="shared" si="5"/>
        <v>0</v>
      </c>
      <c r="K39" s="104">
        <f>K40</f>
        <v>119.4</v>
      </c>
      <c r="L39" s="104">
        <f t="shared" ref="L39:AT39" si="54">L40</f>
        <v>0</v>
      </c>
      <c r="M39" s="104">
        <f t="shared" si="54"/>
        <v>201.47478190439233</v>
      </c>
      <c r="N39" s="104">
        <f t="shared" si="54"/>
        <v>9.1617868194468016E-2</v>
      </c>
      <c r="O39" s="104">
        <f t="shared" si="54"/>
        <v>60.137000000000008</v>
      </c>
      <c r="P39" s="104" t="e">
        <f t="shared" si="54"/>
        <v>#DIV/0!</v>
      </c>
      <c r="Q39" s="104">
        <f t="shared" si="54"/>
        <v>0</v>
      </c>
      <c r="R39" s="104">
        <f t="shared" si="54"/>
        <v>0</v>
      </c>
      <c r="S39" s="104">
        <f t="shared" si="54"/>
        <v>0</v>
      </c>
      <c r="T39" s="127">
        <f t="shared" si="54"/>
        <v>0</v>
      </c>
      <c r="U39" s="104">
        <f t="shared" si="54"/>
        <v>0</v>
      </c>
      <c r="V39" s="104">
        <f t="shared" si="54"/>
        <v>0</v>
      </c>
      <c r="W39" s="104">
        <f t="shared" si="54"/>
        <v>0</v>
      </c>
      <c r="X39" s="104">
        <f t="shared" si="54"/>
        <v>0</v>
      </c>
      <c r="Y39" s="104">
        <f t="shared" si="54"/>
        <v>0</v>
      </c>
      <c r="Z39" s="104">
        <f t="shared" si="54"/>
        <v>0</v>
      </c>
      <c r="AA39" s="104">
        <f t="shared" si="54"/>
        <v>0</v>
      </c>
      <c r="AB39" s="127">
        <f t="shared" si="54"/>
        <v>0</v>
      </c>
      <c r="AC39" s="104">
        <f t="shared" si="54"/>
        <v>0</v>
      </c>
      <c r="AD39" s="104">
        <f t="shared" si="54"/>
        <v>0</v>
      </c>
      <c r="AE39" s="104">
        <f t="shared" si="54"/>
        <v>0</v>
      </c>
      <c r="AF39" s="104">
        <f t="shared" si="54"/>
        <v>0</v>
      </c>
      <c r="AG39" s="104">
        <f t="shared" si="54"/>
        <v>0</v>
      </c>
      <c r="AH39" s="104">
        <f t="shared" si="54"/>
        <v>75.099999999999994</v>
      </c>
      <c r="AI39" s="104">
        <f t="shared" si="54"/>
        <v>75.123999999999995</v>
      </c>
      <c r="AJ39" s="104">
        <f t="shared" si="54"/>
        <v>75.123999999999995</v>
      </c>
      <c r="AK39" s="104">
        <f t="shared" si="54"/>
        <v>1</v>
      </c>
      <c r="AL39" s="104">
        <f t="shared" si="54"/>
        <v>0</v>
      </c>
      <c r="AM39" s="104">
        <f t="shared" si="54"/>
        <v>0</v>
      </c>
      <c r="AN39" s="104">
        <f t="shared" si="54"/>
        <v>1.0003195739014648</v>
      </c>
      <c r="AO39" s="104" t="e">
        <f t="shared" si="54"/>
        <v>#DIV/0!</v>
      </c>
      <c r="AP39" s="104">
        <f t="shared" si="54"/>
        <v>6.2926344748652279E-4</v>
      </c>
      <c r="AQ39" s="104">
        <f t="shared" si="54"/>
        <v>75.099999999999994</v>
      </c>
      <c r="AR39" s="104">
        <f t="shared" si="54"/>
        <v>2.4000000000000909E-2</v>
      </c>
      <c r="AS39" s="105">
        <f t="shared" si="54"/>
        <v>1.0003195739014648</v>
      </c>
      <c r="AT39" s="104">
        <f t="shared" si="54"/>
        <v>0</v>
      </c>
      <c r="AU39" s="104">
        <f>AU40</f>
        <v>75.400000000000006</v>
      </c>
      <c r="AV39" s="104">
        <f t="shared" ref="AV39:BP39" si="55">AV40</f>
        <v>75.400000000000006</v>
      </c>
      <c r="AW39" s="104">
        <v>0</v>
      </c>
      <c r="AX39" s="104">
        <f t="shared" si="18"/>
        <v>75.400000000000006</v>
      </c>
      <c r="AY39" s="104">
        <f t="shared" si="55"/>
        <v>75.400000000000006</v>
      </c>
      <c r="AZ39" s="104">
        <f t="shared" si="55"/>
        <v>75.400000000000006</v>
      </c>
      <c r="BA39" s="104">
        <f t="shared" si="55"/>
        <v>0</v>
      </c>
      <c r="BB39" s="104">
        <f t="shared" si="55"/>
        <v>100</v>
      </c>
      <c r="BC39" s="104">
        <f t="shared" si="55"/>
        <v>100</v>
      </c>
      <c r="BD39" s="104">
        <f t="shared" si="55"/>
        <v>0</v>
      </c>
      <c r="BE39" s="104">
        <f t="shared" si="55"/>
        <v>100.36739257760503</v>
      </c>
      <c r="BF39" s="104">
        <f t="shared" si="55"/>
        <v>22.1</v>
      </c>
      <c r="BG39" s="104">
        <f t="shared" si="55"/>
        <v>0</v>
      </c>
      <c r="BH39" s="104">
        <f t="shared" si="55"/>
        <v>22.1</v>
      </c>
      <c r="BI39" s="104">
        <f t="shared" si="55"/>
        <v>22.1</v>
      </c>
      <c r="BJ39" s="104">
        <f t="shared" si="55"/>
        <v>22.1</v>
      </c>
      <c r="BK39" s="104">
        <f t="shared" si="55"/>
        <v>2.5228886504258089E-2</v>
      </c>
      <c r="BL39" s="104">
        <f t="shared" si="55"/>
        <v>2.2770218614705233E-2</v>
      </c>
      <c r="BM39" s="104">
        <f t="shared" si="55"/>
        <v>2.3611590406215511E-2</v>
      </c>
      <c r="BN39" s="104">
        <f t="shared" si="55"/>
        <v>22.1</v>
      </c>
      <c r="BO39" s="104">
        <f t="shared" si="55"/>
        <v>0</v>
      </c>
      <c r="BP39" s="104">
        <f t="shared" si="55"/>
        <v>0</v>
      </c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>
        <f t="shared" si="32"/>
        <v>0</v>
      </c>
      <c r="CX39" s="104">
        <f t="shared" si="33"/>
        <v>0</v>
      </c>
      <c r="CY39" s="104">
        <f t="shared" si="34"/>
        <v>0</v>
      </c>
    </row>
    <row r="40" spans="1:103" ht="30.75" customHeight="1" x14ac:dyDescent="0.25">
      <c r="A40" s="157" t="s">
        <v>408</v>
      </c>
      <c r="B40" s="158">
        <v>14</v>
      </c>
      <c r="C40" s="131" t="s">
        <v>339</v>
      </c>
      <c r="D40" s="132" t="s">
        <v>325</v>
      </c>
      <c r="E40" s="131" t="s">
        <v>325</v>
      </c>
      <c r="F40" s="128">
        <v>59.262999999999998</v>
      </c>
      <c r="G40" s="112">
        <f t="shared" si="3"/>
        <v>59.262999999999998</v>
      </c>
      <c r="H40" s="113">
        <v>1</v>
      </c>
      <c r="I40" s="128">
        <v>59.262999999999998</v>
      </c>
      <c r="J40" s="104">
        <f t="shared" si="5"/>
        <v>0</v>
      </c>
      <c r="K40" s="128">
        <v>119.4</v>
      </c>
      <c r="L40" s="114">
        <v>0</v>
      </c>
      <c r="M40" s="115">
        <f t="shared" si="6"/>
        <v>201.47478190439233</v>
      </c>
      <c r="N40" s="115">
        <f>K40/$K$41*100</f>
        <v>9.1617868194468016E-2</v>
      </c>
      <c r="O40" s="115">
        <f t="shared" si="7"/>
        <v>60.137000000000008</v>
      </c>
      <c r="P40" s="115" t="e">
        <f>K40/D40*100</f>
        <v>#DIV/0!</v>
      </c>
      <c r="Q40" s="131"/>
      <c r="R40" s="128"/>
      <c r="S40" s="112"/>
      <c r="T40" s="113"/>
      <c r="U40" s="128"/>
      <c r="V40" s="104"/>
      <c r="W40" s="128"/>
      <c r="X40" s="131"/>
      <c r="Y40" s="131"/>
      <c r="Z40" s="128"/>
      <c r="AA40" s="112"/>
      <c r="AB40" s="113"/>
      <c r="AC40" s="128"/>
      <c r="AD40" s="104"/>
      <c r="AE40" s="128"/>
      <c r="AF40" s="131"/>
      <c r="AG40" s="131"/>
      <c r="AH40" s="128">
        <v>75.099999999999994</v>
      </c>
      <c r="AI40" s="112">
        <v>75.123999999999995</v>
      </c>
      <c r="AJ40" s="116">
        <v>75.123999999999995</v>
      </c>
      <c r="AK40" s="117">
        <f t="shared" si="8"/>
        <v>1</v>
      </c>
      <c r="AL40" s="112">
        <f t="shared" si="9"/>
        <v>0</v>
      </c>
      <c r="AM40" s="117">
        <v>0</v>
      </c>
      <c r="AN40" s="117">
        <f t="shared" si="11"/>
        <v>1.0003195739014648</v>
      </c>
      <c r="AO40" s="117" t="e">
        <f t="shared" si="12"/>
        <v>#DIV/0!</v>
      </c>
      <c r="AP40" s="117">
        <f>AJ40/$AJ$41</f>
        <v>6.2926344748652279E-4</v>
      </c>
      <c r="AQ40" s="112">
        <f t="shared" si="14"/>
        <v>75.099999999999994</v>
      </c>
      <c r="AR40" s="118">
        <f t="shared" si="15"/>
        <v>2.4000000000000909E-2</v>
      </c>
      <c r="AS40" s="119">
        <f t="shared" si="16"/>
        <v>1.0003195739014648</v>
      </c>
      <c r="AT40" s="95">
        <v>0</v>
      </c>
      <c r="AU40" s="95">
        <v>75.400000000000006</v>
      </c>
      <c r="AV40" s="95">
        <v>75.400000000000006</v>
      </c>
      <c r="AW40" s="112">
        <v>0</v>
      </c>
      <c r="AX40" s="112">
        <f t="shared" si="18"/>
        <v>75.400000000000006</v>
      </c>
      <c r="AY40" s="112">
        <v>75.400000000000006</v>
      </c>
      <c r="AZ40" s="112">
        <v>75.400000000000006</v>
      </c>
      <c r="BA40" s="112">
        <f t="shared" si="19"/>
        <v>0</v>
      </c>
      <c r="BB40" s="112">
        <f t="shared" si="20"/>
        <v>100</v>
      </c>
      <c r="BC40" s="112">
        <f t="shared" si="21"/>
        <v>100</v>
      </c>
      <c r="BD40" s="112">
        <v>0</v>
      </c>
      <c r="BE40" s="112">
        <f t="shared" si="23"/>
        <v>100.36739257760503</v>
      </c>
      <c r="BF40" s="95">
        <v>22.1</v>
      </c>
      <c r="BG40" s="112">
        <v>0</v>
      </c>
      <c r="BH40" s="112">
        <f t="shared" si="25"/>
        <v>22.1</v>
      </c>
      <c r="BI40" s="95">
        <v>22.1</v>
      </c>
      <c r="BJ40" s="95">
        <v>22.1</v>
      </c>
      <c r="BK40" s="112">
        <f t="shared" si="26"/>
        <v>2.5228886504258089E-2</v>
      </c>
      <c r="BL40" s="112">
        <f t="shared" si="27"/>
        <v>2.2770218614705233E-2</v>
      </c>
      <c r="BM40" s="112">
        <f t="shared" si="28"/>
        <v>2.3611590406215511E-2</v>
      </c>
      <c r="BN40" s="112">
        <v>22.1</v>
      </c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>
        <f t="shared" si="32"/>
        <v>0</v>
      </c>
      <c r="CX40" s="112">
        <f t="shared" si="33"/>
        <v>0</v>
      </c>
      <c r="CY40" s="112">
        <f t="shared" si="34"/>
        <v>0</v>
      </c>
    </row>
    <row r="41" spans="1:103" s="107" customFormat="1" ht="18" customHeight="1" x14ac:dyDescent="0.2">
      <c r="A41" s="99" t="s">
        <v>409</v>
      </c>
      <c r="B41" s="159"/>
      <c r="C41" s="160"/>
      <c r="D41" s="103">
        <f>D39+D36+D30+D28+D24+D18+D14+D12+D5</f>
        <v>104535.84000000003</v>
      </c>
      <c r="E41" s="103">
        <f>E39+E36+E30+E28+E24+E18+E14+E12+E5</f>
        <v>22956.5</v>
      </c>
      <c r="F41" s="104">
        <f>F39+F36+F30+F28+F24+F18+F14+F12+F5</f>
        <v>48355.643000000004</v>
      </c>
      <c r="G41" s="104">
        <f t="shared" si="3"/>
        <v>25399.143000000004</v>
      </c>
      <c r="H41" s="127">
        <f t="shared" si="4"/>
        <v>2.1064031102302181</v>
      </c>
      <c r="I41" s="103">
        <f>I39+I36+I30+I28+I24+I18+I14+I12+I5</f>
        <v>48355.616000000002</v>
      </c>
      <c r="J41" s="104">
        <f t="shared" si="5"/>
        <v>-2.7000000001862645E-2</v>
      </c>
      <c r="K41" s="103">
        <f>K39+K36+K30+K28+K24+K18+K14+K12+K5</f>
        <v>130323.92300000001</v>
      </c>
      <c r="L41" s="103">
        <f>L39+L36+L30+L28+L24+L18+L14+L12+L5-0.7</f>
        <v>114283.5845354974</v>
      </c>
      <c r="M41" s="103">
        <f>M39+M36+M30+M28+M24+M18+M14+M12+M5-0.7</f>
        <v>14592.893024004234</v>
      </c>
      <c r="N41" s="103">
        <f>N39+N36+N30+N28+N24+N18+N14+N12+N5-0.7</f>
        <v>98.844214917471433</v>
      </c>
      <c r="O41" s="103">
        <f>O39+O36+O30+O28+O24+O18+O14+O12+O5-0.7</f>
        <v>81373.583000000013</v>
      </c>
      <c r="P41" s="103" t="e">
        <f>P39+P36+P30+P28+P24+P18+P14+P12+P5-0.7</f>
        <v>#DIV/0!</v>
      </c>
      <c r="Q41" s="103">
        <f t="shared" ref="Q41:AF41" si="56">Q39+Q36+Q30+Q28+Q24+Q18+Q14+Q12+Q5</f>
        <v>1</v>
      </c>
      <c r="R41" s="104">
        <f t="shared" si="56"/>
        <v>2</v>
      </c>
      <c r="S41" s="104">
        <f t="shared" si="56"/>
        <v>3</v>
      </c>
      <c r="T41" s="127">
        <f t="shared" si="56"/>
        <v>4</v>
      </c>
      <c r="U41" s="103">
        <f t="shared" si="56"/>
        <v>5</v>
      </c>
      <c r="V41" s="104">
        <f t="shared" si="56"/>
        <v>6</v>
      </c>
      <c r="W41" s="103">
        <f t="shared" si="56"/>
        <v>7</v>
      </c>
      <c r="X41" s="103">
        <f t="shared" si="56"/>
        <v>8</v>
      </c>
      <c r="Y41" s="103">
        <f t="shared" si="56"/>
        <v>9</v>
      </c>
      <c r="Z41" s="104">
        <f t="shared" si="56"/>
        <v>10</v>
      </c>
      <c r="AA41" s="104">
        <f t="shared" si="56"/>
        <v>11</v>
      </c>
      <c r="AB41" s="127">
        <f t="shared" si="56"/>
        <v>12</v>
      </c>
      <c r="AC41" s="103">
        <f t="shared" si="56"/>
        <v>13</v>
      </c>
      <c r="AD41" s="104">
        <f t="shared" si="56"/>
        <v>14</v>
      </c>
      <c r="AE41" s="103">
        <f t="shared" si="56"/>
        <v>15</v>
      </c>
      <c r="AF41" s="103">
        <f t="shared" si="56"/>
        <v>16</v>
      </c>
      <c r="AG41" s="103">
        <f>AG39+AG36+AG30+AG28+AG24+AG18+AG14+AG12+AG5+AG34</f>
        <v>86757</v>
      </c>
      <c r="AH41" s="103">
        <f>AH39+AH36+AH30+AH28+AH24+AH18+AH14+AH12+AH5+AH34</f>
        <v>120043.50000000001</v>
      </c>
      <c r="AI41" s="103">
        <f>AI39+AI36+AI30+AI28+AI24+AI18+AI14+AI12+AI5+AI34</f>
        <v>120043.215</v>
      </c>
      <c r="AJ41" s="103">
        <f>AJ39+AJ36+AJ30+AJ28+AJ24+AJ18+AJ14+AJ12+AJ5+AJ34</f>
        <v>119384.02000000002</v>
      </c>
      <c r="AK41" s="103" t="e">
        <f t="shared" ref="AK41:AT41" si="57">AK39+AK36+AK30+AK28+AK24+AK18+AK14+AK12+AK5+AK34</f>
        <v>#DIV/0!</v>
      </c>
      <c r="AL41" s="103">
        <f t="shared" si="57"/>
        <v>659.19499999998277</v>
      </c>
      <c r="AM41" s="103">
        <f t="shared" si="57"/>
        <v>24.376576921116559</v>
      </c>
      <c r="AN41" s="103">
        <f t="shared" si="57"/>
        <v>21.929436200582145</v>
      </c>
      <c r="AO41" s="103" t="e">
        <f t="shared" si="57"/>
        <v>#DIV/0!</v>
      </c>
      <c r="AP41" s="103">
        <f t="shared" si="57"/>
        <v>1</v>
      </c>
      <c r="AQ41" s="103">
        <f t="shared" si="57"/>
        <v>33286.5</v>
      </c>
      <c r="AR41" s="103">
        <f t="shared" si="57"/>
        <v>-48.511000000001047</v>
      </c>
      <c r="AS41" s="140" t="e">
        <f t="shared" si="57"/>
        <v>#DIV/0!</v>
      </c>
      <c r="AT41" s="104">
        <f t="shared" si="57"/>
        <v>79650.5</v>
      </c>
      <c r="AU41" s="104">
        <f>AU39+AU36+AU30+AU28+AU24+AU18+AU14+AU12+AU5+AU34</f>
        <v>88678.2</v>
      </c>
      <c r="AV41" s="104">
        <f t="shared" ref="AV41:CV41" si="58">AV39+AV36+AV30+AV28+AV24+AV18+AV14+AV12+AV5+AV34</f>
        <v>98827.499999999985</v>
      </c>
      <c r="AW41" s="104">
        <f t="shared" si="17"/>
        <v>124.07643392069102</v>
      </c>
      <c r="AX41" s="104">
        <f t="shared" si="18"/>
        <v>19176.999999999985</v>
      </c>
      <c r="AY41" s="104">
        <f t="shared" si="58"/>
        <v>98827.4</v>
      </c>
      <c r="AZ41" s="104">
        <f t="shared" si="58"/>
        <v>98384.099999999991</v>
      </c>
      <c r="BA41" s="104">
        <f t="shared" si="58"/>
        <v>443.40000000000168</v>
      </c>
      <c r="BB41" s="104" t="e">
        <f t="shared" si="58"/>
        <v>#DIV/0!</v>
      </c>
      <c r="BC41" s="104" t="e">
        <f t="shared" si="58"/>
        <v>#DIV/0!</v>
      </c>
      <c r="BD41" s="104" t="e">
        <f t="shared" si="58"/>
        <v>#DIV/0!</v>
      </c>
      <c r="BE41" s="104" t="e">
        <f t="shared" si="58"/>
        <v>#DIV/0!</v>
      </c>
      <c r="BF41" s="104">
        <f t="shared" si="58"/>
        <v>87598</v>
      </c>
      <c r="BG41" s="104" t="e">
        <f t="shared" si="58"/>
        <v>#DIV/0!</v>
      </c>
      <c r="BH41" s="104" t="e">
        <f t="shared" si="58"/>
        <v>#DIV/0!</v>
      </c>
      <c r="BI41" s="104">
        <f t="shared" si="58"/>
        <v>97056.6</v>
      </c>
      <c r="BJ41" s="104">
        <f t="shared" si="58"/>
        <v>93598.1</v>
      </c>
      <c r="BK41" s="104">
        <f t="shared" si="58"/>
        <v>99.999999999999986</v>
      </c>
      <c r="BL41" s="104">
        <f t="shared" si="58"/>
        <v>100</v>
      </c>
      <c r="BM41" s="104">
        <f t="shared" si="58"/>
        <v>100</v>
      </c>
      <c r="BN41" s="104">
        <f t="shared" si="58"/>
        <v>87598</v>
      </c>
      <c r="BO41" s="104">
        <f t="shared" si="58"/>
        <v>98142.399999999994</v>
      </c>
      <c r="BP41" s="104">
        <f t="shared" si="58"/>
        <v>108910.59999999999</v>
      </c>
      <c r="BQ41" s="104">
        <f t="shared" si="58"/>
        <v>117858.59999999998</v>
      </c>
      <c r="BR41" s="104">
        <f t="shared" si="58"/>
        <v>117858.79999999999</v>
      </c>
      <c r="BS41" s="104">
        <f t="shared" si="58"/>
        <v>116258.4</v>
      </c>
      <c r="BT41" s="104">
        <f t="shared" si="58"/>
        <v>116262.39999999999</v>
      </c>
      <c r="BU41" s="104">
        <f t="shared" si="58"/>
        <v>116266.4</v>
      </c>
      <c r="BV41" s="104">
        <f t="shared" si="58"/>
        <v>116270.39999999999</v>
      </c>
      <c r="BW41" s="104">
        <f t="shared" si="58"/>
        <v>116274.4</v>
      </c>
      <c r="BX41" s="104">
        <f t="shared" si="58"/>
        <v>116278.39999999999</v>
      </c>
      <c r="BY41" s="104">
        <f t="shared" si="58"/>
        <v>116282.4</v>
      </c>
      <c r="BZ41" s="104">
        <f t="shared" si="58"/>
        <v>116286.39999999999</v>
      </c>
      <c r="CA41" s="104">
        <f t="shared" si="58"/>
        <v>116290.4</v>
      </c>
      <c r="CB41" s="104">
        <f t="shared" si="58"/>
        <v>116294.39999999999</v>
      </c>
      <c r="CC41" s="104">
        <f t="shared" si="58"/>
        <v>116298.4</v>
      </c>
      <c r="CD41" s="104">
        <f t="shared" si="58"/>
        <v>116302.39999999999</v>
      </c>
      <c r="CE41" s="104">
        <f t="shared" si="58"/>
        <v>116306.4</v>
      </c>
      <c r="CF41" s="104">
        <f t="shared" si="58"/>
        <v>116310.39999999999</v>
      </c>
      <c r="CG41" s="104">
        <f t="shared" si="58"/>
        <v>116314.4</v>
      </c>
      <c r="CH41" s="104">
        <f t="shared" si="58"/>
        <v>116318.39999999999</v>
      </c>
      <c r="CI41" s="104">
        <f t="shared" si="58"/>
        <v>116322.4</v>
      </c>
      <c r="CJ41" s="104">
        <f t="shared" si="58"/>
        <v>116326.39999999999</v>
      </c>
      <c r="CK41" s="104">
        <f t="shared" si="58"/>
        <v>116330.4</v>
      </c>
      <c r="CL41" s="104">
        <f t="shared" si="58"/>
        <v>116334.39999999999</v>
      </c>
      <c r="CM41" s="104">
        <f t="shared" si="58"/>
        <v>93954.2</v>
      </c>
      <c r="CN41" s="104">
        <f t="shared" si="58"/>
        <v>108863.29999999999</v>
      </c>
      <c r="CO41" s="104">
        <f t="shared" si="58"/>
        <v>117512.29999999999</v>
      </c>
      <c r="CP41" s="104">
        <f t="shared" si="58"/>
        <v>87688.3</v>
      </c>
      <c r="CQ41" s="104">
        <f t="shared" si="29"/>
        <v>93.330899523384801</v>
      </c>
      <c r="CR41" s="104">
        <f t="shared" si="30"/>
        <v>80.549000443675695</v>
      </c>
      <c r="CS41" s="104">
        <f t="shared" si="31"/>
        <v>74.620529085040459</v>
      </c>
      <c r="CT41" s="104">
        <f t="shared" si="58"/>
        <v>84907.099999999991</v>
      </c>
      <c r="CU41" s="104">
        <f t="shared" si="58"/>
        <v>83810.2</v>
      </c>
      <c r="CV41" s="104">
        <f t="shared" si="58"/>
        <v>0</v>
      </c>
      <c r="CW41" s="104">
        <f t="shared" si="32"/>
        <v>100</v>
      </c>
      <c r="CX41" s="104">
        <f t="shared" si="33"/>
        <v>100</v>
      </c>
      <c r="CY41" s="104">
        <f t="shared" si="34"/>
        <v>100</v>
      </c>
    </row>
    <row r="42" spans="1:103" ht="15" hidden="1" customHeight="1" x14ac:dyDescent="0.25">
      <c r="K42" s="162"/>
      <c r="AK42" s="164"/>
      <c r="AP42" s="152"/>
      <c r="AQ42" s="165"/>
      <c r="AR42" s="152"/>
      <c r="AS42" s="152"/>
      <c r="AT42" s="74">
        <v>79650.5</v>
      </c>
      <c r="AV42" s="74">
        <v>98827.5</v>
      </c>
      <c r="AY42" s="74">
        <v>98827.4</v>
      </c>
      <c r="AZ42" s="74">
        <v>98384.043999999994</v>
      </c>
      <c r="BN42" s="74">
        <v>87598.1</v>
      </c>
      <c r="BO42" s="74">
        <v>98142.399999999994</v>
      </c>
      <c r="BP42" s="74">
        <v>108910.6</v>
      </c>
      <c r="BQ42" s="74">
        <v>117858.6</v>
      </c>
      <c r="BR42" s="74">
        <v>117858.6</v>
      </c>
      <c r="BS42" s="74">
        <v>116258.3</v>
      </c>
      <c r="CD42" s="74">
        <v>93954.2</v>
      </c>
      <c r="CM42" s="73">
        <v>93954.2</v>
      </c>
      <c r="CN42" s="73">
        <v>108863.3</v>
      </c>
      <c r="CO42" s="73">
        <v>117512.3</v>
      </c>
      <c r="CP42" s="73">
        <v>87688.3</v>
      </c>
      <c r="CT42" s="73">
        <v>84907.1</v>
      </c>
      <c r="CU42" s="73">
        <v>83810.2</v>
      </c>
    </row>
    <row r="43" spans="1:103" ht="15" hidden="1" x14ac:dyDescent="0.25">
      <c r="A43" s="166"/>
      <c r="D43" s="167"/>
      <c r="E43" s="118"/>
      <c r="F43" s="118"/>
      <c r="G43" s="118"/>
      <c r="H43" s="118"/>
      <c r="I43" s="118"/>
      <c r="J43" s="118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52"/>
      <c r="AS43" s="152"/>
      <c r="AV43" s="168">
        <f>AV41-AV42</f>
        <v>0</v>
      </c>
      <c r="AW43" s="168">
        <f t="shared" ref="AW43:CU43" si="59">AW41-AW42</f>
        <v>124.07643392069102</v>
      </c>
      <c r="AX43" s="168">
        <f t="shared" si="59"/>
        <v>19176.999999999985</v>
      </c>
      <c r="AY43" s="168">
        <f t="shared" si="59"/>
        <v>0</v>
      </c>
      <c r="AZ43" s="168">
        <f t="shared" si="59"/>
        <v>5.5999999996856786E-2</v>
      </c>
      <c r="BA43" s="168">
        <f t="shared" si="59"/>
        <v>443.40000000000168</v>
      </c>
      <c r="BB43" s="168" t="e">
        <f t="shared" si="59"/>
        <v>#DIV/0!</v>
      </c>
      <c r="BC43" s="168"/>
      <c r="BD43" s="168"/>
      <c r="BE43" s="168" t="e">
        <f t="shared" si="59"/>
        <v>#DIV/0!</v>
      </c>
      <c r="BF43" s="168">
        <f t="shared" si="59"/>
        <v>87598</v>
      </c>
      <c r="BG43" s="168" t="e">
        <f t="shared" si="59"/>
        <v>#DIV/0!</v>
      </c>
      <c r="BH43" s="168" t="e">
        <f t="shared" si="59"/>
        <v>#DIV/0!</v>
      </c>
      <c r="BI43" s="168">
        <f t="shared" si="59"/>
        <v>97056.6</v>
      </c>
      <c r="BJ43" s="168">
        <f t="shared" si="59"/>
        <v>93598.1</v>
      </c>
      <c r="BK43" s="168">
        <f t="shared" si="59"/>
        <v>99.999999999999986</v>
      </c>
      <c r="BL43" s="168">
        <f t="shared" si="59"/>
        <v>100</v>
      </c>
      <c r="BM43" s="168">
        <f t="shared" si="59"/>
        <v>100</v>
      </c>
      <c r="BN43" s="168">
        <f t="shared" si="59"/>
        <v>-0.10000000000582077</v>
      </c>
      <c r="BO43" s="168">
        <f t="shared" si="59"/>
        <v>0</v>
      </c>
      <c r="BP43" s="168">
        <f t="shared" si="59"/>
        <v>0</v>
      </c>
      <c r="BQ43" s="168">
        <f t="shared" si="59"/>
        <v>0</v>
      </c>
      <c r="BR43" s="168">
        <f t="shared" si="59"/>
        <v>0.1999999999825377</v>
      </c>
      <c r="BS43" s="168">
        <f t="shared" si="59"/>
        <v>9.9999999991268851E-2</v>
      </c>
      <c r="BT43" s="168">
        <f t="shared" si="59"/>
        <v>116262.39999999999</v>
      </c>
      <c r="BU43" s="168">
        <f t="shared" si="59"/>
        <v>116266.4</v>
      </c>
      <c r="BV43" s="168">
        <f t="shared" si="59"/>
        <v>116270.39999999999</v>
      </c>
      <c r="BW43" s="168">
        <f t="shared" si="59"/>
        <v>116274.4</v>
      </c>
      <c r="BX43" s="168">
        <f t="shared" si="59"/>
        <v>116278.39999999999</v>
      </c>
      <c r="BY43" s="168">
        <f t="shared" si="59"/>
        <v>116282.4</v>
      </c>
      <c r="BZ43" s="168">
        <f t="shared" si="59"/>
        <v>116286.39999999999</v>
      </c>
      <c r="CA43" s="168">
        <f t="shared" si="59"/>
        <v>116290.4</v>
      </c>
      <c r="CB43" s="168">
        <f t="shared" si="59"/>
        <v>116294.39999999999</v>
      </c>
      <c r="CC43" s="168">
        <f t="shared" si="59"/>
        <v>116298.4</v>
      </c>
      <c r="CD43" s="168">
        <f t="shared" si="59"/>
        <v>22348.199999999997</v>
      </c>
      <c r="CE43" s="168">
        <f t="shared" si="59"/>
        <v>116306.4</v>
      </c>
      <c r="CF43" s="168">
        <f t="shared" si="59"/>
        <v>116310.39999999999</v>
      </c>
      <c r="CG43" s="168">
        <f t="shared" si="59"/>
        <v>116314.4</v>
      </c>
      <c r="CH43" s="168">
        <f t="shared" si="59"/>
        <v>116318.39999999999</v>
      </c>
      <c r="CI43" s="168">
        <f t="shared" si="59"/>
        <v>116322.4</v>
      </c>
      <c r="CJ43" s="168">
        <f t="shared" si="59"/>
        <v>116326.39999999999</v>
      </c>
      <c r="CK43" s="168">
        <f t="shared" si="59"/>
        <v>116330.4</v>
      </c>
      <c r="CL43" s="168">
        <f t="shared" si="59"/>
        <v>116334.39999999999</v>
      </c>
      <c r="CM43" s="168">
        <f t="shared" si="59"/>
        <v>0</v>
      </c>
      <c r="CN43" s="168">
        <f t="shared" si="59"/>
        <v>0</v>
      </c>
      <c r="CO43" s="168">
        <f t="shared" si="59"/>
        <v>0</v>
      </c>
      <c r="CP43" s="168">
        <f t="shared" si="59"/>
        <v>0</v>
      </c>
      <c r="CQ43" s="168">
        <f t="shared" si="59"/>
        <v>93.330899523384801</v>
      </c>
      <c r="CR43" s="168">
        <f t="shared" si="59"/>
        <v>80.549000443675695</v>
      </c>
      <c r="CS43" s="168"/>
      <c r="CT43" s="168">
        <f t="shared" si="59"/>
        <v>0</v>
      </c>
      <c r="CU43" s="168">
        <f t="shared" si="59"/>
        <v>0</v>
      </c>
    </row>
    <row r="44" spans="1:103" ht="15" hidden="1" x14ac:dyDescent="0.25">
      <c r="A44" s="73" t="s">
        <v>410</v>
      </c>
      <c r="K44" s="169"/>
      <c r="O44" s="167"/>
      <c r="AL44" s="118"/>
      <c r="CP44" s="170">
        <f>177/CP41*100</f>
        <v>0.20185133022307422</v>
      </c>
      <c r="CQ44" s="170"/>
      <c r="CR44" s="170"/>
      <c r="CS44" s="170"/>
      <c r="CT44" s="170">
        <f t="shared" ref="CT44:CU44" si="60">177/CT41*100</f>
        <v>0.20846313205844977</v>
      </c>
      <c r="CU44" s="170">
        <f t="shared" si="60"/>
        <v>0.21119147788693976</v>
      </c>
    </row>
    <row r="45" spans="1:103" ht="15" hidden="1" x14ac:dyDescent="0.25">
      <c r="AG45" s="171"/>
    </row>
    <row r="46" spans="1:103" ht="15" hidden="1" x14ac:dyDescent="0.25">
      <c r="A46" s="172" t="s">
        <v>411</v>
      </c>
    </row>
    <row r="47" spans="1:103" ht="15" hidden="1" x14ac:dyDescent="0.25">
      <c r="A47" s="172"/>
      <c r="I47" s="162"/>
      <c r="J47" s="162"/>
      <c r="CT47" s="170">
        <f>2000/(CT41-47460.8)*100</f>
        <v>5.3409816190117603</v>
      </c>
      <c r="CU47" s="170">
        <f>4000/(CU41-47398.3)*100</f>
        <v>10.985419601833469</v>
      </c>
    </row>
    <row r="48" spans="1:103" ht="15" hidden="1" x14ac:dyDescent="0.25">
      <c r="A48" s="172" t="s">
        <v>412</v>
      </c>
    </row>
    <row r="49" spans="94:99" ht="15" hidden="1" x14ac:dyDescent="0.25">
      <c r="CP49" s="170">
        <f>(CP41-74769.4-5643.8)/CP41*100</f>
        <v>8.2965458333666042</v>
      </c>
      <c r="CQ49" s="170"/>
      <c r="CR49" s="170"/>
      <c r="CS49" s="170"/>
      <c r="CT49" s="170">
        <f>(CT41-72446.7-5937.1)/CT41*100</f>
        <v>7.6828675104908708</v>
      </c>
      <c r="CU49" s="170">
        <f>(CU41-72446.7-6175.9)/CU41*100</f>
        <v>6.1897000603745136</v>
      </c>
    </row>
    <row r="50" spans="94:99" hidden="1" x14ac:dyDescent="0.2"/>
  </sheetData>
  <mergeCells count="2">
    <mergeCell ref="A2:CY2"/>
    <mergeCell ref="A3:CY3"/>
  </mergeCells>
  <pageMargins left="0.19685039370078741" right="0.19685039370078741" top="0.19685039370078741" bottom="0.19685039370078741" header="0" footer="0"/>
  <pageSetup paperSize="9" scale="9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расх</vt:lpstr>
      <vt:lpstr>Лист2</vt:lpstr>
      <vt:lpstr>Лист3</vt:lpstr>
      <vt:lpstr>Лист1!Заголовки_для_печати</vt:lpstr>
      <vt:lpstr>расх!Заголовки_для_печати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2016-12-19T09:19:47Z</dcterms:modified>
</cp:coreProperties>
</file>